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ITIC\Documents\ATIP JAHV MCGREGOR\3. EJECUCION\17 May Jun 2026\187-1147-DIRECTAS SANTANDER-CARCASÍ-V2\Resultados\"/>
    </mc:Choice>
  </mc:AlternateContent>
  <xr:revisionPtr revIDLastSave="0" documentId="13_ncr:1_{53C99AC3-B5CD-4402-BF0D-DFB8F9D05DBC}" xr6:coauthVersionLast="47" xr6:coauthVersionMax="47" xr10:uidLastSave="{00000000-0000-0000-0000-000000000000}"/>
  <bookViews>
    <workbookView xWindow="-108" yWindow="-108" windowWidth="23256" windowHeight="12456" tabRatio="845" activeTab="9" xr2:uid="{00000000-000D-0000-FFFF-FFFF00000000}"/>
  </bookViews>
  <sheets>
    <sheet name="Portada" sheetId="2" r:id="rId1"/>
    <sheet name="Pruebas Analíticas" sheetId="1" r:id="rId2"/>
    <sheet name="Analisis muestra" sheetId="23" state="hidden" r:id="rId3"/>
    <sheet name="Alcance Carcasí" sheetId="33" r:id="rId4"/>
    <sheet name="Informacion PSA" sheetId="28" r:id="rId5"/>
    <sheet name="Participacon ciudadana" sheetId="22" r:id="rId6"/>
    <sheet name="Calidad Carcasí" sheetId="34" r:id="rId7"/>
    <sheet name="Seguim y control del proyecto" sheetId="21" r:id="rId8"/>
    <sheet name="Entrega" sheetId="30" r:id="rId9"/>
    <sheet name="Fotos" sheetId="31" r:id="rId10"/>
    <sheet name="OM" sheetId="25" r:id="rId11"/>
    <sheet name="Anexo 1 comprav" sheetId="32" state="hidden" r:id="rId12"/>
  </sheets>
  <definedNames>
    <definedName name="Change_Role">#REF!</definedName>
    <definedName name="ChangeRole">#REF!</definedName>
    <definedName name="DEBTOS" localSheetId="3">(Títulosperiodo,NotasDebito)</definedName>
    <definedName name="DEBTOS" localSheetId="6">(Títulosperiodo,NotasDebito)</definedName>
    <definedName name="DEBTOS">(Títulosperiodo,NotasDebito)</definedName>
    <definedName name="Degree_of_Inluence_or_Impact">#REF!</definedName>
    <definedName name="Degree_of_Inluence_or_Support">#REF!</definedName>
    <definedName name="Degree_of_Support">#REF!</definedName>
    <definedName name="Efectivo">#REF!</definedName>
    <definedName name="HalfRatings">#REF!</definedName>
    <definedName name="Impact">#REF!</definedName>
    <definedName name="Influence">#REF!</definedName>
    <definedName name="Issue?">#REF!</definedName>
    <definedName name="Ratings">#REF!</definedName>
    <definedName name="REPORTE">#REF!</definedName>
    <definedName name="SOX">#REF!</definedName>
    <definedName name="Suppor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7" i="25" l="1"/>
  <c r="G54" i="33" l="1"/>
  <c r="H54" i="33" s="1"/>
  <c r="G48" i="33"/>
  <c r="H48" i="33" s="1"/>
  <c r="G31" i="25" l="1"/>
  <c r="B23" i="25"/>
  <c r="B8" i="25"/>
  <c r="B22" i="25"/>
  <c r="G6" i="25"/>
  <c r="B6" i="25"/>
  <c r="B21" i="25" s="1"/>
  <c r="B38" i="1" l="1"/>
</calcChain>
</file>

<file path=xl/sharedStrings.xml><?xml version="1.0" encoding="utf-8"?>
<sst xmlns="http://schemas.openxmlformats.org/spreadsheetml/2006/main" count="330" uniqueCount="263">
  <si>
    <t xml:space="preserve">FORMATO 
PAPEL DE TRABAJO </t>
  </si>
  <si>
    <t>FOR-PT-ATIP</t>
  </si>
  <si>
    <t>HOJA DE APROBACION</t>
  </si>
  <si>
    <t>Preparado por:</t>
  </si>
  <si>
    <t>Revisado por:</t>
  </si>
  <si>
    <t>Aprobado por:</t>
  </si>
  <si>
    <t>Nombre:</t>
  </si>
  <si>
    <t>JAHV MCGREGOR 
John Leonardo Quintero C.</t>
  </si>
  <si>
    <t xml:space="preserve">JAHV MCGREGOR 
SEGUNDO SOLANO </t>
  </si>
  <si>
    <t>JAHV MCGREGOR 
FERNANDA GRANADA</t>
  </si>
  <si>
    <t>Cargo:</t>
  </si>
  <si>
    <t>Auditor técnico  experto en ejecución de proyectos de obras civiles</t>
  </si>
  <si>
    <t xml:space="preserve">Dirección de Proyectos </t>
  </si>
  <si>
    <t>Fecha</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</si>
  <si>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</si>
  <si>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</si>
  <si>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</si>
  <si>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</si>
  <si>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</si>
  <si>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</si>
  <si>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</si>
  <si>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</si>
  <si>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</si>
  <si>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</si>
  <si>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</si>
  <si>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</si>
  <si>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</si>
  <si>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</si>
  <si>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</si>
  <si>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</si>
  <si>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</si>
  <si>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</si>
  <si>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ADAPTACION </t>
  </si>
  <si>
    <t>Auditoría Técnica Integral Preventiva (ATIP)</t>
  </si>
  <si>
    <t xml:space="preserve">SECTOR O MACROPROYECTO </t>
  </si>
  <si>
    <t>Departamento</t>
  </si>
  <si>
    <t xml:space="preserve">Municipio </t>
  </si>
  <si>
    <t xml:space="preserve">Nombre del Proyecto </t>
  </si>
  <si>
    <t>Código único de intervención</t>
  </si>
  <si>
    <t xml:space="preserve">Estado Proyecto en Fecha Auditoria </t>
  </si>
  <si>
    <t xml:space="preserve">Tipo de Auditoría </t>
  </si>
  <si>
    <t xml:space="preserve">DOCUMENTAL </t>
  </si>
  <si>
    <t>X</t>
  </si>
  <si>
    <t xml:space="preserve">CAMPO Y DOCUMENTAL </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</si>
  <si>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</si>
  <si>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</si>
  <si>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</si>
  <si>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</si>
  <si>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</si>
  <si>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</si>
  <si>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</si>
  <si>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</si>
  <si>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</si>
  <si>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</si>
  <si>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</si>
  <si>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</si>
  <si>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</si>
  <si>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</si>
  <si>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</si>
  <si>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</si>
  <si>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Criterio de selección (Aleatorio / Materialidad)</t>
  </si>
  <si>
    <t xml:space="preserve">Aleatorio </t>
  </si>
  <si>
    <t xml:space="preserve">Población </t>
  </si>
  <si>
    <t xml:space="preserve">Nivel de Confianza  y Margen de Error </t>
  </si>
  <si>
    <t xml:space="preserve">Muestra Seleccionada </t>
  </si>
  <si>
    <t>N/A</t>
  </si>
  <si>
    <t>Evidencia de la determinación del tamaño de la muestra</t>
  </si>
  <si>
    <t>Evidencia de la utilización del criterio de selección</t>
  </si>
  <si>
    <t>Desarrollo de la Prueba de Auditoría</t>
  </si>
  <si>
    <t xml:space="preserve">Se va registrando cada uno de los puntos a verificar según plan de trabajo  individual </t>
  </si>
  <si>
    <t>1.Solicitar información del proyecto:</t>
  </si>
  <si>
    <t>Consulta mediante usuario asignado a la ATIP</t>
  </si>
  <si>
    <t>Se revisan definición de alcance, informes del contratista, informes del supervisor, entrega</t>
  </si>
  <si>
    <t>Se incluyen OM´s establecidas, con información detallada de cada una.</t>
  </si>
  <si>
    <t>OM</t>
  </si>
  <si>
    <t>Conclusiones</t>
  </si>
  <si>
    <t>Recomendaciones</t>
  </si>
  <si>
    <t xml:space="preserve">En caso que aplique  se registra el analisis de la muestra </t>
  </si>
  <si>
    <t>OPORTUNIDADES DE MEJORA</t>
  </si>
  <si>
    <t>Titulo de la oportunidad de mejora:</t>
  </si>
  <si>
    <t>Proyecto:</t>
  </si>
  <si>
    <t>Sector / Macroproyecto:</t>
  </si>
  <si>
    <t>Contextualización/ Antecedentes:</t>
  </si>
  <si>
    <t> </t>
  </si>
  <si>
    <t>Gestión de las adquisiciones</t>
  </si>
  <si>
    <t>Descripción de la oportunidad de mejora:</t>
  </si>
  <si>
    <t>Gestión de los interesados</t>
  </si>
  <si>
    <t>Criterio (s):</t>
  </si>
  <si>
    <t>Gestión de la seguridad</t>
  </si>
  <si>
    <t>Posible (s) Causa(s):</t>
  </si>
  <si>
    <t>Riesgos:</t>
  </si>
  <si>
    <t>Control (es) establecidos:</t>
  </si>
  <si>
    <t>Gestión ambiental</t>
  </si>
  <si>
    <t>Recomendación(es):</t>
  </si>
  <si>
    <t>Proceso de la Dirección del Proyecto Afectada:</t>
  </si>
  <si>
    <t>Monitoreo y control del proyecto</t>
  </si>
  <si>
    <t>Gestión de las reclamaciones</t>
  </si>
  <si>
    <t>Área de conocimiento:</t>
  </si>
  <si>
    <t>Soporte relacionado con la Oportunidad de mejora</t>
  </si>
  <si>
    <t>John Leonardo Quintero C.</t>
  </si>
  <si>
    <t>2. Gestión del alcance del proyecto</t>
  </si>
  <si>
    <t>4. Verificar cumplimiento de la estrategia de participación ciudadana</t>
  </si>
  <si>
    <t>Soporte gestión del alcance del proyecto</t>
  </si>
  <si>
    <t>Modificaciones:</t>
  </si>
  <si>
    <t>Participación ciudadana:</t>
  </si>
  <si>
    <t>Lecciones aprendidas:</t>
  </si>
  <si>
    <t>ALCANCE:</t>
  </si>
  <si>
    <t>INFORMACIÓN PSA:</t>
  </si>
  <si>
    <t>SEGUIMIENTO Y CONTROL:</t>
  </si>
  <si>
    <t>Supervisión del proyecto:</t>
  </si>
  <si>
    <t>Director Proyecto ATIP</t>
  </si>
  <si>
    <t>Vivienda</t>
  </si>
  <si>
    <t>Licencias y permisos:</t>
  </si>
  <si>
    <t>Papeles de trabajo de la auditoría</t>
  </si>
  <si>
    <t>Documento</t>
  </si>
  <si>
    <t>CALIDAD:</t>
  </si>
  <si>
    <t xml:space="preserve">Metodología presentada por JAHV MCGREGOR </t>
  </si>
  <si>
    <t>3.Revisión de cronogramas y demás información publicada en sistema PSA</t>
  </si>
  <si>
    <t>Soporte  Presupuesto e información en Sistema de Administración de Proyectos PSA</t>
  </si>
  <si>
    <t>Participación ciudadana</t>
  </si>
  <si>
    <t>5. Seguimiento y control al proyecto</t>
  </si>
  <si>
    <t>Seguimiento y Control</t>
  </si>
  <si>
    <t>6.Presentación de oportunidades de mejora</t>
  </si>
  <si>
    <t>MAPA DE RIESGOS INSTITUCIONAL DEL FONDO ADAPTACIÓN MATRIZ DE RIESGOS (Versión 6.0)
Manual_Auditorias_Visibles 4-GPY-I-01
Manual de uso al Sistema de Gestión de Proyectos PSA 4-GPY-M-03. V8.1</t>
  </si>
  <si>
    <t>R4: Posibilidad de afectación económica y reputacional por ejecución y/o seguimiento inadecuado de programas y proyectos debido a la falta de aplicación de buenas prácticas de gestión de proyectos que conduzcan a fallas en las restricciones</t>
  </si>
  <si>
    <t>Alto</t>
  </si>
  <si>
    <t>BASE USADA PARA LAS ESTIMACIONES:</t>
  </si>
  <si>
    <t>Carta de presentación del proyecto</t>
  </si>
  <si>
    <t>70 SMMLV</t>
  </si>
  <si>
    <t>Reubicación:</t>
  </si>
  <si>
    <t>Reconstrucción:</t>
  </si>
  <si>
    <t>47 SMMLV</t>
  </si>
  <si>
    <t>Reembolsables: Obras de mitigación (máx. 23 SMMLV)</t>
  </si>
  <si>
    <t>Licencia de construcción:</t>
  </si>
  <si>
    <t xml:space="preserve"> Código de la Norma Técnica Colombiana NTC 1500 o Código Colombiano de Fontanería</t>
  </si>
  <si>
    <t>Reglamento Técnico de Instalaciones Eléctricas-RETIE</t>
  </si>
  <si>
    <t>Acometidas de acueducto, alcantarillado y energía eléctrica, así como las cajas de inspección, contadores y medidores, necesarias para la conexión y habilitación del servicio. La provisión de los servicios públicos se hará por lo menos en el estado original que gozara el hogar antes de resultar afectado por los eventos derivados del Fenómeno de La Niña</t>
  </si>
  <si>
    <t>Instalaciones hidráulicas:</t>
  </si>
  <si>
    <t>Verificación de la incorporación del componente de amenaza y riesgo por parte del FONDO:</t>
  </si>
  <si>
    <t>Concepto de evaluación por el Fondo</t>
  </si>
  <si>
    <t>Montos viviendas:</t>
  </si>
  <si>
    <t>Acta de inicio</t>
  </si>
  <si>
    <t>ENTREGA:</t>
  </si>
  <si>
    <t>HOJA DE VIDA:</t>
  </si>
  <si>
    <t>CRONOGRAMA:</t>
  </si>
  <si>
    <t>Elementos a considerar:</t>
  </si>
  <si>
    <t xml:space="preserve"> Reglamento Técnico de Instalaciones Sanitarias RAS 2000 (Ley 373 de 1997, Decreto 3102 de 1997, Resolución 1096 de 2000 y su modificación parcial mediante la resolución 2320 de 2009, Decreto 1469 de 2010 y actualizaciones) y el Reglamento Técnico de Instalaciones Eléctricas RETIE (Resolución No 18 0398 de 2004 del Ministerio de Minas y Energía, actualizada bajo la resolución No. 90708 del 2013 y 90907 del 2013 y la Norma Técnica Colombiana
NTC-920-1 del ICON- TEC</t>
  </si>
  <si>
    <r>
      <t>Los estudios a ser verificados corresponden a las amenazas hidro-climatológicas a saber: movimientos en masa, inundaciones, avenidas torrenciales, socavación lateral.
Adicionalmente y con relación a la amenaza sísmica, cuando la vivienda o proyecto no cuente con el</t>
    </r>
    <r>
      <rPr>
        <u/>
        <sz val="10"/>
        <color rgb="FF000000"/>
        <rFont val="Calibri"/>
        <family val="2"/>
        <scheme val="minor"/>
      </rPr>
      <t xml:space="preserve"> certificado respectivo de la supervisión independiente</t>
    </r>
    <r>
      <rPr>
        <sz val="10"/>
        <color rgb="FF000000"/>
        <rFont val="Calibri"/>
        <family val="2"/>
        <scheme val="minor"/>
      </rPr>
      <t xml:space="preserve"> en el marco de las exigencias de la “Ley de Vivienda Segura” (Ley 1796 de 2016, reglamentada principalmente por el Decreto 282 de 2019), se deberá aportar una certificación expedida por el ingeniero estructural del proyecto sobre el cumplimiento del Reglamento Colombiano de Construcción Sismo Resistente (NSR-10) vigente</t>
    </r>
  </si>
  <si>
    <t>Permisos de vertimiento y las concesiones de aguas</t>
  </si>
  <si>
    <t xml:space="preserve">MAPA DE RIESGOS INSTITUCIONAL DEL FONDO ADAPTACIÓN MATRIZ DE RIESGOS (Versión 6.0)
</t>
  </si>
  <si>
    <t>Realizar plan de acción para establecer causa raíz y definir:
a. viabilidad de hacer correcciones.
b. Implementación de acciones correctivas</t>
  </si>
  <si>
    <t>Moderado</t>
  </si>
  <si>
    <t>Suspendido</t>
  </si>
  <si>
    <t>No</t>
  </si>
  <si>
    <t>Otrosí No. 1</t>
  </si>
  <si>
    <t>Otrosí No. 2</t>
  </si>
  <si>
    <t>Otrosí No. 3</t>
  </si>
  <si>
    <t>Otrosí No. 4</t>
  </si>
  <si>
    <t>Otrosí 5</t>
  </si>
  <si>
    <t>Gestión de lecciones aprendidas</t>
  </si>
  <si>
    <t>Causa inmediata: Debido a deficiencias en la gestión del conocimiento
Otras causas:
1. Ausencia o errores en la aplicación de estrategias de transferencia del conocimiento
2. Fallas en los mecanismos para documentar el conocimiento tácito.
3. Deficiencias en la transferencia interna de información.
4. Salida de personal con alta especialización</t>
  </si>
  <si>
    <r>
      <rPr>
        <b/>
        <sz val="9"/>
        <color rgb="FF000000"/>
        <rFont val="Arial"/>
        <family val="2"/>
      </rPr>
      <t xml:space="preserve"> No. 21:</t>
    </r>
    <r>
      <rPr>
        <sz val="9"/>
        <color rgb="FF000000"/>
        <rFont val="Arial"/>
        <family val="2"/>
      </rPr>
      <t xml:space="preserve"> "Posibilidad de afectación reputacional por consolidación y documentación deficiente de los activos de conocimientos debido al bajo nivel de comprensión, apropiación y aplicación de lineamientos y herramientas que soportan la política de gestión del conocimiento"</t>
    </r>
  </si>
  <si>
    <t>C1: "La OAPC verifica que las áreas diligencien los formatos de gestión del conocimiento establecidos por la entidad para la sistematización de la información de cada sector, macroproyecto o proceso y que sean socializados"</t>
  </si>
  <si>
    <t>Zona de riesgo inherente:</t>
  </si>
  <si>
    <t>Gestión de la Integración</t>
  </si>
  <si>
    <t>Inoportuna consecución / renovación de disponibilidad de servicios públicos</t>
  </si>
  <si>
    <r>
      <rPr>
        <b/>
        <sz val="9"/>
        <color rgb="FF000000"/>
        <rFont val="Arial"/>
        <family val="2"/>
      </rPr>
      <t xml:space="preserve">R4-C4: </t>
    </r>
    <r>
      <rPr>
        <sz val="9"/>
        <color rgb="FF000000"/>
        <rFont val="Arial"/>
        <family val="2"/>
      </rPr>
      <t>Los sectores realizan seguimiento y control presupuestal a los proyectos en ejecución mediante las herramientas con las que disponga la entidad</t>
    </r>
  </si>
  <si>
    <r>
      <rPr>
        <b/>
        <sz val="9"/>
        <color rgb="FF000000"/>
        <rFont val="Arial"/>
        <family val="2"/>
      </rPr>
      <t>Causa Raíz:</t>
    </r>
    <r>
      <rPr>
        <sz val="9"/>
        <color rgb="FF000000"/>
        <rFont val="Arial"/>
        <family val="2"/>
      </rPr>
      <t xml:space="preserve"> Debido a falta de aplicación de buenas prácticas de gestión de proyectos que conduzcan a fallas en las restricciones.
</t>
    </r>
    <r>
      <rPr>
        <b/>
        <sz val="9"/>
        <color rgb="FF000000"/>
        <rFont val="Arial"/>
        <family val="2"/>
      </rPr>
      <t>Otras posibles causas:</t>
    </r>
    <r>
      <rPr>
        <sz val="9"/>
        <color rgb="FF000000"/>
        <rFont val="Arial"/>
        <family val="2"/>
      </rPr>
      <t xml:space="preserve">
2.Por estimación/seguimiento inadecuado de los tiempos de ejecución de programas y proyectos
3.Por estimación/seguimiento inadecuado de los costos definitivos de programas y proyectos
4.Por fallas en el seguimiento de riesgos ambientales y de programas y proyectos
 - Inadecuado seguimiento a vigencia de las disponibilidades de servicios obtenidas.
- Subestimar los plazos y requisitos aplicables para  lograr la conexión a las redes existentes.</t>
    </r>
  </si>
  <si>
    <t>Gestión de partes interesadas (Stakeholders)</t>
  </si>
  <si>
    <t>El cronograma publicado en PSA para la Etapa 5-Ejecución, con actualización del 03/12/2025, para la Etapa de Ejecución de Obra, registra un avance  completado de 97% Vs. Planeado de 100%.
El cronograma registra escrituración completada al 100% el 13/07/2023, sin aclarar a que escrituración corresponde.</t>
  </si>
  <si>
    <t>Pantallazos de la revisión de información contenida en los cronogramas del proyecto en el sistema PSA</t>
  </si>
  <si>
    <t>Santander</t>
  </si>
  <si>
    <t>Solicitada mediante acta de inicio de la auditoría de 11/05/2026</t>
  </si>
  <si>
    <t>Contratos y convenios - otrosíes y suspensiones:</t>
  </si>
  <si>
    <t>Antecedentes:</t>
  </si>
  <si>
    <t>Interventoría</t>
  </si>
  <si>
    <t>Cesión</t>
  </si>
  <si>
    <t>Otrosí No. 6</t>
  </si>
  <si>
    <t>Suspensión total No. 9</t>
  </si>
  <si>
    <t>Suspensión total No. 11</t>
  </si>
  <si>
    <t>Terminación prevista: 28/12/2021.</t>
  </si>
  <si>
    <t>Suspensión parcial Molagavita No. 2</t>
  </si>
  <si>
    <t>Suspensión parcial Molagavita No. 1</t>
  </si>
  <si>
    <r>
      <rPr>
        <b/>
        <sz val="11"/>
        <color theme="1"/>
        <rFont val="Calibri"/>
        <family val="2"/>
        <scheme val="minor"/>
      </rPr>
      <t>Contrato FA-CD-I-S-106-2019 con CONSORCIO UNIDADES DE VIVIENDA C&amp;E.</t>
    </r>
    <r>
      <rPr>
        <sz val="11"/>
        <color theme="1"/>
        <rFont val="Calibri"/>
        <family val="2"/>
        <scheme val="minor"/>
      </rPr>
      <t xml:space="preserve"> Objeto: </t>
    </r>
    <r>
      <rPr>
        <i/>
        <sz val="11"/>
        <color theme="1"/>
        <rFont val="Calibri"/>
        <family val="2"/>
        <scheme val="minor"/>
      </rPr>
      <t>"Realizar la Interventoría integral a la ejecución de los contratos de reubicación de unidades de vivienda en los departamentos de Atlántico, Boyacá, Nariño, Norte de Santander, Risaralda y Santander".</t>
    </r>
    <r>
      <rPr>
        <sz val="11"/>
        <color theme="1"/>
        <rFont val="Calibri"/>
        <family val="2"/>
        <scheme val="minor"/>
      </rPr>
      <t xml:space="preserve">  Valor: $683´211.348.  Plazo 22 meses.</t>
    </r>
  </si>
  <si>
    <t>Suspensión total No. 1</t>
  </si>
  <si>
    <t xml:space="preserve">Se instaló la audiencia administrativa sancionatoria </t>
  </si>
  <si>
    <t>RESOLUCIÓN N° 145  de 2026 del FA: “Por la cual se declara el incumplimiento definitivo en la ejecución del Contrato No. FA-IC-I-F-350-2019, suscrito entre el Fondo Adaptación y ARQUICIVILES S.A.S., se hace efectiva la cláusula penal pecuniaria y se dictan otras disposiciones”. (firmado por DIANA CAROLINA BELTRÁN HERRERA Asesora III Líder (E) del Equipo de Trabajo de Liquidaciones e Incumplimientos - Delegada de la Facultad Sancionatoria y de Declaratoria de Siniestros del Fondo Adaptación).</t>
  </si>
  <si>
    <r>
      <t xml:space="preserve">Aclaración y </t>
    </r>
    <r>
      <rPr>
        <b/>
        <sz val="11"/>
        <color theme="1"/>
        <rFont val="Calibri"/>
        <family val="2"/>
        <scheme val="minor"/>
      </rPr>
      <t>corrección de la codificación del contrato</t>
    </r>
    <r>
      <rPr>
        <sz val="11"/>
        <color theme="1"/>
        <rFont val="Calibri"/>
        <family val="2"/>
        <scheme val="minor"/>
      </rPr>
      <t xml:space="preserve"> para quedar como FA-IC-I-F-350-2019 ( y no FA-CD-I-S-350-2019), de acuerdo con Circular interna N0. 008, del 13/03/2018, expedida por la Secretaría General.</t>
    </r>
  </si>
  <si>
    <r>
      <t xml:space="preserve">Prórroga del plazo global de ejecución por 5 meses (para Molagavita), (y 3 meses para Carcasí) autorizando descuento al contratista por el valor de Interventoría: </t>
    </r>
    <r>
      <rPr>
        <b/>
        <sz val="11"/>
        <color theme="1"/>
        <rFont val="Calibri"/>
        <family val="2"/>
        <scheme val="minor"/>
      </rPr>
      <t>De acuerdo a reprogramación.</t>
    </r>
  </si>
  <si>
    <t>Plazo final contrato: 26 meses.</t>
  </si>
  <si>
    <r>
      <t>83 días: Por</t>
    </r>
    <r>
      <rPr>
        <b/>
        <sz val="11"/>
        <color theme="1"/>
        <rFont val="Calibri"/>
        <family val="2"/>
        <scheme val="minor"/>
      </rPr>
      <t xml:space="preserve"> trámite de escrituras</t>
    </r>
  </si>
  <si>
    <t>No aplica ya que no se construyeron adecuadamente, ni se entregaron viviendas.</t>
  </si>
  <si>
    <t>Suspensión parcial Molagavita No. 8</t>
  </si>
  <si>
    <r>
      <t>Ajuste de plazos internos (ampliación etapa de construcción Carcasí) manteniendo el plazo total, y adición de recursos por $79´002.267,47: Para c</t>
    </r>
    <r>
      <rPr>
        <b/>
        <sz val="11"/>
        <color theme="1"/>
        <rFont val="Calibri"/>
        <family val="2"/>
        <scheme val="minor"/>
      </rPr>
      <t xml:space="preserve">ubrir obras de mitigación - muro de contención, </t>
    </r>
    <r>
      <rPr>
        <b/>
        <u/>
        <sz val="11"/>
        <color theme="1"/>
        <rFont val="Calibri"/>
        <family val="2"/>
        <scheme val="minor"/>
      </rPr>
      <t>en Carcasí</t>
    </r>
    <r>
      <rPr>
        <b/>
        <sz val="11"/>
        <color theme="1"/>
        <rFont val="Calibri"/>
        <family val="2"/>
        <scheme val="minor"/>
      </rPr>
      <t>.</t>
    </r>
    <r>
      <rPr>
        <sz val="11"/>
        <color theme="1"/>
        <rFont val="Calibri"/>
        <family val="2"/>
        <scheme val="minor"/>
      </rPr>
      <t xml:space="preserve">  Nuevo valor: $2.659´743.087,47.</t>
    </r>
  </si>
  <si>
    <r>
      <rPr>
        <b/>
        <sz val="11"/>
        <color theme="1"/>
        <rFont val="Calibri"/>
        <family val="2"/>
        <scheme val="minor"/>
      </rPr>
      <t>Cesión total de los derechos y obligaciones del contrato</t>
    </r>
    <r>
      <rPr>
        <sz val="11"/>
        <color theme="1"/>
        <rFont val="Calibri"/>
        <family val="2"/>
        <scheme val="minor"/>
      </rPr>
      <t xml:space="preserve"> a favor de ARQUICIVILES S.A.S por solicitud del contratista.</t>
    </r>
  </si>
  <si>
    <t>Otrosí No. 5 a Interventoría</t>
  </si>
  <si>
    <t>Vía de acceso al predio</t>
  </si>
  <si>
    <t xml:space="preserve">Como resultado de los análisis a la información  se generan las siguiente Oportunidades de Mejora:
</t>
  </si>
  <si>
    <t>CARCASÍ</t>
  </si>
  <si>
    <t>187-1147-DIRECTAS SANTANDER-CARCASÍ-V2</t>
  </si>
  <si>
    <t>8-187-1-1147-001</t>
  </si>
  <si>
    <t>9 beneficiarios de vivienda</t>
  </si>
  <si>
    <t>REGISTRO FOTOGRAFICO 25/05/2026</t>
  </si>
  <si>
    <t>Panorámica del predio desde la parte alta</t>
  </si>
  <si>
    <t>Panorámica del predio desde la parte baja</t>
  </si>
  <si>
    <t>Submuración construida para las viviendas en mampostería estructural</t>
  </si>
  <si>
    <t>Tubería sanitaria</t>
  </si>
  <si>
    <t>Partes el proyecto cubiertas por vegetación</t>
  </si>
  <si>
    <t>Vigas de amarre parcialmente demolidas por el contratista</t>
  </si>
  <si>
    <t>En este componente se presentó incumplimiento del contratista al no presentar evidencia de la realización del foro inicial, no conformar ELS, no aplicar sondeos de satisfacción y manejar deficientemente PQRSDF (por falta de profesional social).  Hallazgo establecido en su momento por la auditoría multisectorial (control interno)</t>
  </si>
  <si>
    <r>
      <rPr>
        <b/>
        <sz val="11"/>
        <color theme="1"/>
        <rFont val="Calibri"/>
        <family val="2"/>
        <scheme val="minor"/>
      </rPr>
      <t>Modificación de la cláusula de garantías</t>
    </r>
    <r>
      <rPr>
        <sz val="11"/>
        <color theme="1"/>
        <rFont val="Calibri"/>
        <family val="2"/>
        <scheme val="minor"/>
      </rPr>
      <t>, estableciendo que la póliza Todo Riesgo Construcción operaría solo a partir del inicio de la etapa de construcción (de acuerdo con solicitud expedida por AURAS Asesores LTDA.</t>
    </r>
  </si>
  <si>
    <t>Suspensión total No. 2</t>
  </si>
  <si>
    <t>Suspensión total No. 3</t>
  </si>
  <si>
    <t>Suspensión total No. 4</t>
  </si>
  <si>
    <t>Suspensión total No. 5</t>
  </si>
  <si>
    <t>Suspensión total No. 6</t>
  </si>
  <si>
    <t>Suspensión total No. 7</t>
  </si>
  <si>
    <t>Suspensión total No. 8</t>
  </si>
  <si>
    <t>Suspensión total No. 10</t>
  </si>
  <si>
    <t>Otrosí No. 7</t>
  </si>
  <si>
    <t>No se evidencian</t>
  </si>
  <si>
    <r>
      <t>Molagavita por 30 días: Se había presentado un</t>
    </r>
    <r>
      <rPr>
        <b/>
        <sz val="11"/>
        <color theme="1"/>
        <rFont val="Calibri"/>
        <family val="2"/>
        <scheme val="minor"/>
      </rPr>
      <t xml:space="preserve"> desplazamiento de las coordenadas del predio subdividido</t>
    </r>
    <r>
      <rPr>
        <sz val="11"/>
        <color theme="1"/>
        <rFont val="Calibri"/>
        <family val="2"/>
        <scheme val="minor"/>
      </rPr>
      <t xml:space="preserve"> para el proyecto de vivienda, de lo cual en reunión que se tuvo el pasado 28 de julio, informamos al señor Alcalde y Secretario de Planeación, siendo necesario hacer un documento de aclaración por parte del municipio, lo cual tomaba un tiempo estimado en quince o veinte días</t>
    </r>
    <r>
      <rPr>
        <sz val="11"/>
        <color theme="1"/>
        <rFont val="Calibri"/>
        <family val="2"/>
        <scheme val="minor"/>
      </rPr>
      <t>.</t>
    </r>
  </si>
  <si>
    <t>Finalización contrato para Molagavita y Carcasí ( Albania fue terminado el 07/08/2021).</t>
  </si>
  <si>
    <t>La empresa de servicios públicos domiciliarios EAM S.A E.S.P expidió el certificado en donde garantiza que los lotes a intervenir contaban con disponibilidad de conexión a la red de acueducto y alcantarillado municipal. En el mes de Julio del año 2021, la empresa ESSA envía comunicación a la alcaldía municipal de Molagavita otorgándole la factibilidad del servicio de energía, es decir, autorizó la construcción de las redes de uso general hasta el punto de conexión asignado en el momento.</t>
  </si>
  <si>
    <r>
      <t xml:space="preserve">44 días y 8 ampliaciones documentadas hasta finales de 2024 e inicios de 2025:  Que el día anterior se radicaron los planos y documentos en la oficina de planeación del 
municipio de </t>
    </r>
    <r>
      <rPr>
        <b/>
        <sz val="11"/>
        <color theme="1"/>
        <rFont val="Calibri"/>
        <family val="2"/>
        <scheme val="minor"/>
      </rPr>
      <t>Carcasí.</t>
    </r>
    <r>
      <rPr>
        <sz val="11"/>
        <color theme="1"/>
        <rFont val="Calibri"/>
        <family val="2"/>
        <scheme val="minor"/>
      </rPr>
      <t xml:space="preserve"> </t>
    </r>
    <r>
      <rPr>
        <b/>
        <sz val="11"/>
        <color theme="1"/>
        <rFont val="Calibri"/>
        <family val="2"/>
        <scheme val="minor"/>
      </rPr>
      <t>Que la Secretaria de Planeación solicitó un plazo de 45 días con el fin de expedir la licencia de construcción</t>
    </r>
    <r>
      <rPr>
        <sz val="11"/>
        <color theme="1"/>
        <rFont val="Calibri"/>
        <family val="2"/>
        <scheme val="minor"/>
      </rPr>
      <t xml:space="preserve">. </t>
    </r>
  </si>
  <si>
    <t>No se evidencia documentación  referente a las lecciones aprendidas del proyecto.  El proyecto a la fecha no se encuentra terminado.</t>
  </si>
  <si>
    <r>
      <rPr>
        <b/>
        <sz val="11"/>
        <color theme="1"/>
        <rFont val="Calibri"/>
        <family val="2"/>
        <scheme val="minor"/>
      </rPr>
      <t>Por trámites de licencias.</t>
    </r>
    <r>
      <rPr>
        <sz val="11"/>
        <color theme="1"/>
        <rFont val="Calibri"/>
        <family val="2"/>
        <scheme val="minor"/>
      </rPr>
      <t xml:space="preserve">
Y ampliaciones 1, 2, 3, 4  y 5</t>
    </r>
  </si>
  <si>
    <t>Se evidencia PLAN CONTROL CALIDAD DE MATERIALES - CARCASÍ - CONTRATO: FA-IC-I-F-350-2019       CONSTRUCCIÓN VIVIENDAS</t>
  </si>
  <si>
    <t>Licencia urbanística / Construcción No. 02 del 19/11/2021 Sec. De Planeación.</t>
  </si>
  <si>
    <t>(Incluye ampliación No. 1 y 2): 83 días</t>
  </si>
  <si>
    <t>(Incluye ampliación No. 1, 2 y 3) total Carcasí: 156 días.</t>
  </si>
  <si>
    <t>17 días</t>
  </si>
  <si>
    <t>(Incluye ampliación No. 1): 61 días.</t>
  </si>
  <si>
    <t>Adición de recursos por $ 32´437.627 para garantizar el acompañamiento de la interventoría debido a los atrasos en obra.</t>
  </si>
  <si>
    <t>32 días</t>
  </si>
  <si>
    <t>31 días</t>
  </si>
  <si>
    <t>(Incluye ampliación No. 1): 60 días.</t>
  </si>
  <si>
    <t>y ampliaciones 1, 2, 3, 4 y 5: 169 días.</t>
  </si>
  <si>
    <t>35 días.</t>
  </si>
  <si>
    <t>Informes de interventoría No. 33 al 37 correspondientes al período 01/01/2024 a 30/06/2024.
No.33: No se cuenta con un cronograma aprobado en el PSA pese a los requerimientos de la Interventoría. Por esta razón, el corte fue realizado
sobre el cronograma suministrado por el contratista de obra.  Sin actividades en frente Carcasí.  Arquiciviles SAS, no actualiza currículum del
profesional Social para dar inicio al componente social para el frente de Carcasí. Avance: 40%  -  Avance etapa de construcción: 14%.
No. 34: Arquiciviles S.A.S. no ha desarrollado actividades en el frente de obra Carcasí. Sin avance en el período.
No. 35: Arquiciviles S.A.S. no ha desarrollado actividades en el frente de obra Carcasí. Sin avance en el período.
No. 36: Avance etapa de construcción: 16%.  no atención por parte de Arquiciviles S.A.S. a los diferentes requerimientos realizados por la Interventoría mediante comunicaciones oficiales y los comités de seguimiento semanal. Adicionalmente, se ha evidenciado que durante el periodo del presente informe, no se ha iniciado la ejecución de actividades en el frente de obra de Carcasí.
No. 37: A corte del cierre del presente informe, no se cuenta con un cronograma aprobado en el PSA pese a los requerimientos de la Interventoría. Avance etapa de construcción: 16%.  Durante este período no se desarrollaron actividades por el contratista de obra.</t>
  </si>
  <si>
    <t>La información registrada en la plataforma PSA, con última actualización del 07/07/2025 registra para la etapa de Construcción un avance de 16% Vs. Planeado de 100%. El cronograma publicado no incluye una tarea de resumen para la totalidad de las etapas del proyecto.</t>
  </si>
  <si>
    <t>1.  Analizar la causa por la que en el cronograma publicado en PSA con código 187-1152, con última actualización del 07/07/2025 no incluye una tarea de resumen para la totalidad de las etapas del proyecto, con el fin de corregirlo y evitar repetir esta desviación en el proyecto (en caso de retomarlo) y/o en futuros proyectos.</t>
  </si>
  <si>
    <t xml:space="preserve">Ante lo sucedido, el 29/08/2024 se generó informe de presunto incumplimiento contractual por: No actualización de Póliza Todo Riesgo Construcción del contrato; no avances en las obras para los frentes de obra de Carcasí y Molagavita por paralización unilateral de las obras; y por incumplimiento parcial pero definitivo en el desarrollo de actividades técnicas, administrativas y sociales de los proyectos.  El 20/02/206 se emitió RESOLUCIÓN N° 145  de 2026 del FA: “Por la cual se declara el incumplimiento definitivo en la ejecución del Contrato No. FA-IC-I-F-350-2019, suscrito entre el Fondo Adaptación y ARQUICIVILES S.A.S., se hace efectiva la cláusula penal pecuniaria y se dictan otras disposiciones”.
</t>
  </si>
  <si>
    <t>Actualmente se prevé hacer efectiva la cláusula de cumplimiento y proceder con la liquidación judicial del contrato para recuperar afectaciones a la Entidad.  Igualmente se hará la reestructuración del proyecto para, en caso de establecerse su viabilidad, proceder con la celebración de convenio con el Municipio para su desarrollo.</t>
  </si>
  <si>
    <t>El informe final de Interventoría reporta que se alcanzó un avance de 100% para etapa de preconstrucción, 16% para etapa de construcción, y 0% para etapa de entrega; para un total del proyecto de 40%.  
La información registrada en la plataforma PSA, con última actualización del 07/07/2025 registra para la etapa de Construcción un avance de 16% Vs. Planeado de 100%. El cronograma publicado no incluye una tarea de resumen para la totalidad de las etapas del proyecto.</t>
  </si>
  <si>
    <r>
      <t>Antecedentes:
Contrato No. FA-IC-I-F-350-2019, suscrito el 30/12/2019 entre el Fondo y CONSULTORÍAS Y ASESORÍAS TÉCNICAS LTDA (CONASTEC).  Objeto: "</t>
    </r>
    <r>
      <rPr>
        <i/>
        <sz val="10"/>
        <color theme="1"/>
        <rFont val="Arial"/>
        <family val="2"/>
      </rPr>
      <t>Ejecución y entrega de viviendas en el departamento de Santander</t>
    </r>
    <r>
      <rPr>
        <sz val="10"/>
        <color theme="1"/>
        <rFont val="Arial"/>
        <family val="2"/>
      </rPr>
      <t>" en la modalidad de reubicación y reconstrucción en sitio propio, el cual tuvo acta de inicio el 29/07/2020, con un plazo inicial de 15 meses, para finalización prevista el Terminación prevista: 28/12/2021.  El alcance del contrato para Carcasí correspondía a 9 unidades de vivienda.
El 06/09/2022 se realizó cesión total de los derechos y obligaciones del contrato a favor de ARQUICIVILES S.A.S por solicitud del contratista.</t>
    </r>
  </si>
  <si>
    <t>Contrato No. FA-IC-I-F-350-2019, suscrito el 30/12/2019 entre el Fondo y CONSULTORÍAS Y ASESORÍAS TÉCNICAS - CONASTEC  LTDA.  Objeto: "Ejecución y entrega de 45 viviendas en el departamento de Santander" en la modalidad de reubicación y reconstrucción en sitio propio, el cual tuvo acta de inicio el 29/07/2020, con un plazo inicial de 15 meses.  Del alcance del contrato, para Molagavita correspondían 29 unidades de vivienda. Valor: $2.704´338.000.</t>
  </si>
  <si>
    <r>
      <t xml:space="preserve">Reducción del alcance físico del objeto de 45 a 42 soluciones de vivienda (29 viviendas en Molagavita, 9 viviendas en Carcasí y 4 viviendas en Albania) y ajuste del valor del contrato en $16´266.936, pasando de $2.704´338.000 a $2.580´740.820 (IVA incluido), con </t>
    </r>
    <r>
      <rPr>
        <b/>
        <sz val="11"/>
        <color theme="1"/>
        <rFont val="Calibri"/>
        <family val="2"/>
        <scheme val="minor"/>
      </rPr>
      <t>recomposición</t>
    </r>
    <r>
      <rPr>
        <sz val="11"/>
        <color theme="1"/>
        <rFont val="Calibri"/>
        <family val="2"/>
        <scheme val="minor"/>
      </rPr>
      <t xml:space="preserve"> de las etapas: Ajuste por variación del SMMLV a 2020.</t>
    </r>
  </si>
  <si>
    <t>Para intentar culminar las obras se amplió el plazo, asumiendo el contratista de obra los costos de la interventoría, con base en la reprogramación presentada por el contratista luego de la cesión. Prórroga de 2 meses para Carcasí.</t>
  </si>
  <si>
    <r>
      <t>Prórroga del plazo de ejecución por 5 meses adicionales para Carcasí, con autorización de descuento al contratista por Interventoría: Debido a la</t>
    </r>
    <r>
      <rPr>
        <b/>
        <sz val="11"/>
        <color theme="1"/>
        <rFont val="Calibri"/>
        <family val="2"/>
        <scheme val="minor"/>
      </rPr>
      <t xml:space="preserve"> topografía del lote, </t>
    </r>
    <r>
      <rPr>
        <sz val="11"/>
        <color theme="1"/>
        <rFont val="Calibri"/>
        <family val="2"/>
        <scheme val="minor"/>
      </rPr>
      <t xml:space="preserve">surgió necesidad de obras complementarias, volúmenes de movimientos de tierras (en Molagavita), </t>
    </r>
    <r>
      <rPr>
        <b/>
        <sz val="11"/>
        <color theme="1"/>
        <rFont val="Calibri"/>
        <family val="2"/>
        <scheme val="minor"/>
      </rPr>
      <t>recomposición de los plazos estipulados para el frente de obra de Carca</t>
    </r>
    <r>
      <rPr>
        <sz val="11"/>
        <color theme="1"/>
        <rFont val="Calibri"/>
        <family val="2"/>
        <scheme val="minor"/>
      </rPr>
      <t>sí.  Nueva fecha de finalización: 13/06/2024.</t>
    </r>
  </si>
  <si>
    <t xml:space="preserve">Informe de presunto incumplimiento contractual por: No actualización de Póliza Todo Riesgo Construcción del contrato, No avances en las obras para los frentes de obra de Carcasí y Molagavita por paralización unilateral de las obras, e  Incumplimiento parcial pero definitivo en el desarrollo de actividades técnicas, administrativas y sociales de los 
proyectos. </t>
  </si>
  <si>
    <t>TÉRMINOS Y CONDICIONES CONTRACTUALES (TCC) INVITACIÓN CERRADA FA-IC-I-S-009-2019.  Objeto: Ejecución y entrega de viviendas en el departamento de Santander - Octubre de 2019 - Capítulo 5 ESTUDIO Y ANÁLISIS DE MERCADO.  Incluye estimación de presupuesto, etapas previstas, valor y modalidad del precio Global Fijo, obligaciones del contratista (entre otros).</t>
  </si>
  <si>
    <t>Contrato No. FA-IC-I-F-350-2019, suscrito el 30/12/2019 entre el Fondo y CONSULTORÍAS Y ASESORÍAS TÉCNICAS LTDA (CONASTEC).  Objeto: "Ejecución y entrega de viviendas en el departamento de Santander" en la modalidad de reubicación y reconstrucción en sitio propio, el cual tuvo acta de inicio el 29/07/2020, con un plazo inicial de 15 meses.  El alcance del contrato para Carcasí correspondía a  9 unidades de vivienda.
A lo largo de su ejecución el contrato tuvo 6 modificaciones (otrosíes) y múltiples suspensiones.  Entre las más relevantes están en el Otrosí No. 3 ( del 25/06/2021) se ajustó el alcance para los tres municipios a 42 viviendas y se actualizó el valor del contrato a $2.580´740.820 y se recompusieron etapas.  Para el caso de Carcasí se mantuvieron las 9 viviendas.
La etapa de preconstrucción se cerró el 07/12/2021 debido a demoras en la obtención de la licencia de construcción y urbanismo. La etapa de construcción inició el 09/12/2021.</t>
  </si>
  <si>
    <t xml:space="preserve">TÉRMINOS Y CONDICIONES CONTRACTUALES (TCC) INVITACIÓN CERRADA FA-IC-I-S-009-2019.  Objeto: Ejecución y entrega de viviendas en el departamento de Santander - Octubre de 2019: Ejecución y entrega de 45 soluciones de vivienda, así:
- Molagavita: 31
- Carcasí: 9
- Albania: 5
Para el caso de Carcasí, se desarrollan en terreno denominado "EL PLAN MANITAS, EL ZAQUE, CARRIZAL Y TEJAR" ubicado en la Calle 1 Carreras 3 y 4 </t>
  </si>
  <si>
    <t>El contrato tuvo ampliación de la fecha de terminación de la contractual inicial (28/12/2021) hasta el 31/05/20255, es decir más de 3.4 años.  Entre las principales causas de las ampliaciones en el plazo están: Inicialmente, por mayor tiempo para trámites de escrituras del predio y para licencias.  Posteriormente, la cesión el contrato de obra; la necesidad surgida de cubrir obras de mitigación - muro de contención en Carcasí y  el surgimiento de obras complementarias y mayores volúmenes de movimientos de tierras debido a la implementación adoptada por el contratista de obra en Molagavita.
Terminado el plazo del contrato ninguna de las 9 viviendas se concluyó, solamente se ejecutaron trabajos de descapote de terreno, remoción de rocas, movimientos de tierras, submuración para las viviendas, tuberías de piso  para redes sanitarias y eléctricas, y vigas de cimentaciones, pero estas últimas fueron parcialmente demolidas.
En visita realizada por la ATIP el 26/05/2026 se constató el deterioro de las obras adelantadas por acción de la naturaleza con el paso del tiempo.
La Entidad intentó recomponer el contrato, pero esto no fue posible, debido a que el contratista no logró mantener actualizadas las pólizas Todo Riesgo Construcción y Responsabilidad Civil Extracontractual.
Ante el vencimiento del plazo contractual sin la entrega de las obras, el abandono de la obra y la falta de garantías, el Fondo inició el 29/10/2024 proceso administrativo sancionatorio por presunto incumplimiento del contratista de obra.</t>
  </si>
  <si>
    <r>
      <t xml:space="preserve">Interventoría reporta en su informe final:
</t>
    </r>
    <r>
      <rPr>
        <i/>
        <sz val="12"/>
        <color rgb="FF000000"/>
        <rFont val="Calibri"/>
        <family val="2"/>
        <scheme val="minor"/>
      </rPr>
      <t>"En este contrato se completó el hito de suscripción del acta de aprobación de la memoria técnica en la etapa de preconstrucción. En cuanto al hito de cimentación, se realizó un pago con respecto a 8 viviendas, pero el contratista demolió las mismas para lograr un porcentaje de ejecución y así lograr obtener la póliza todo riesgo construcción, haciéndose responsable de todos los riesgos que esto traía consigo"</t>
    </r>
  </si>
  <si>
    <t>En comunicación del 06/10/2022, Interventoría informa a Arquiciviles que los resultados de los ensayos a cilindros de concreto tomados por la interventoría No cumplen con la resistencia esperada ( muestras correspondientes a vigas de cimentación ensayados a 28 días, obteniendo resistencias entre el 40.61% y 82.85% de la resistencia esperada de 3.000 psi.</t>
  </si>
  <si>
    <r>
      <t xml:space="preserve">Teniendo en cuenta la fecha desde la cesión dada al contratista Arquiciviles, contando desde el inicio de esta hasta el mes de abril de 2023 no se presentaron toma de muestras, pruebas, resultados y análisis de laboratorio, por lo que la interventoría solicitó al contratista realizar el diseño de mezcla para el proyecto.  
</t>
    </r>
    <r>
      <rPr>
        <sz val="12"/>
        <color rgb="FF000000"/>
        <rFont val="Calibri"/>
        <family val="2"/>
        <scheme val="minor"/>
      </rPr>
      <t xml:space="preserve">Para frentes de Carcasí y Albania: </t>
    </r>
    <r>
      <rPr>
        <i/>
        <sz val="12"/>
        <color rgb="FF000000"/>
        <rFont val="Calibri"/>
        <family val="2"/>
        <scheme val="minor"/>
      </rPr>
      <t xml:space="preserve">En el mes de mayo del año 2023, se realizaron las tomas correspondientes de muestras en sitio para realizar su respectivo fallo en laboratorio. Teniendo en cuenta el proceso realizado, la interventoría le envió al contratista la observación que la calidad del material de playa disponible en el proyecto no contaba con los tamaños adecuados y homogeneidad según la norma NTC 174. A lo que se le sugirió realizar el cambio de este. Dadas las circunstancias, el contratista Arquiciviles sas, decidió realizar el diseño de mezcla de este material a una  resistencia de 21 Mpa, superior a la de diseño (resistencia de diseño 17.5 mpa).  
</t>
    </r>
  </si>
  <si>
    <t>Carlos Andrés González - Julio Cesar Báez C.</t>
  </si>
  <si>
    <t>Se evidencian comunicaciones a lo largo del proyecto en desarrollo de la supervisión del Fondo, como:
E-2025-001908 (27/05/2025): Devolución de solicitud de modificación del contrato No. FA-IC-I-F-350-2019, debido a la no aprobación por parte del Fondo de la Póliza Todo Riesgo de Construcción de Molagavita en los términos requeridos por el Contrato.</t>
  </si>
  <si>
    <t xml:space="preserve">El proyecto se enfoca en el predio denominado "EL PLAN MANITAS, EL ZAQUE, CARRIZAL Y TEJAR", predio de propiedad del Municipio de Carcasí que se encuentra ubicado en la Calle 1 Carreras 3 y 4 del casco urbano del municipio. La extensión total del lote es de 36 Hectáreas 5,000 m2 (365,000 m2). Para el desarrollo del proyecto, se previó que se intervendría un área de 1,050 m2, subdividida del predio de mayor extensión. 
Inicialmente, el predio fue certificado con uso agropecuario, pero se corrigió su uso a urbano desde el 6 de julio de 2016, aunque la modificación al Esquema de 
Ordenamiento Territorial (E.O.T.) se realizó formalmente el 18 de septiembre de 2020.  Su uso principal es Residencial Vivienda, con usos complementarios recreativos y culturales.  El predio se encuentra en una zona con susceptibilidad media por erosión y deslizamiento, sin embargo, después de hacer el debido análisis al estudio geotécnico, se concluye que el lote, con el proyecto construido, sería estable siempre y cuando se respeten los parámetros de seguridad como cortes de talud específicos, entibación, pendientes máximas, estabilización mediante pantalla anclada o muro de contención, y sistemas de drenaje.  </t>
  </si>
  <si>
    <t>El contrato FA-IC-I-F-350-201 tuvo ampliación de la fecha de terminación de la contractual inicial (28/12/2021) hasta el 29/05/2025 (Frente Carcasí), es decir más de 3.4 años.  Entre las principales inconvenientes que causaron las ampliaciones en el plazo están:
- Inicialmente, por mayor tiempo para trámites de escrituras de predios y - Demora por parte del municipio en el trámite de licencia de construcción. 
- Posteriormente, por la cesión el contrato de obra
- Necesidad surgida de cubrir obras de mitigación - muro de contención en Carcasí (y el surgimiento de obras complementarias y mayores volúmenes de movimientos de tierras debido a la implementación adoptada por el contratista de obra en Molagavita).
Terminado el plazo del contrato ninguna de las 9 viviendas de Carcasí se concluyó, solamente se ejecutaron trabajos de descapote de terreno, remoción de rocas, movimientos de tierras, submuración para las viviendas, tuberías de piso  para redes sanitarias y eléctricas, y vigas de cimentaciones, pero estas últimas fueron parcialmente demolidas por el contratista.
En visita realizada por la ATIP el 26/05/2026 se constató el deterioro de las obras adelantadas por acción de la naturaleza con el paso del tiempo.
La Entidad intentó recomponer el contrato, pero esto no fue posible, debido a que el contratista no logró mantener actualizadas las pólizas Todo Riesgo Construcción y Responsabilidad Civil Extracontractual.
Ante el vencimiento del plazo contractual sin la entrega de las obras, el abandono de la obra y la falta de garantías, el Fondo inició el 29/10/2024 proceso administrativo sancionatorio por presunto incumplimiento del contratista de obra.</t>
  </si>
  <si>
    <r>
      <rPr>
        <b/>
        <sz val="10"/>
        <rFont val="Arial"/>
        <family val="2"/>
      </rPr>
      <t>Gestión de lecciones aprendidas:</t>
    </r>
    <r>
      <rPr>
        <sz val="10"/>
        <rFont val="Arial"/>
        <family val="2"/>
      </rPr>
      <t xml:space="preserve">
Frente a las situaciones presentadas de atrasos y presuntos incumplimientos que se presentaron en desarrollo del contrato FA-IC-I-F-350-2019, que inicialmente tenía previsto como plazo para su finalización el 28/12/2021, y se extendió hasta el  hasta el 29/05/2025, es decir más de 3.4 años, y la no ejecución de las viviendas por parte del contratista, no se evidencia documentación de lecciones aprendidas (formato 2-CVC-F-03 V2.0 11/2024 Lecciones aprendidas/Buenas Prácticas/Casos de Estudio), que permitan transmitir al interior de la Entidad el aprendizaje surgido con esta experiencia para así poder mejorar la gestión en futuros proyectos.
 Lo anterior discrepa del control establecido en el MAPA DE RIESGOS INSTITUCIONAL DEL FONDO ADAPTACIÓN - MATRIZ DE RIESGOS (Versión 6.0 - 02/05/2025 ), en la cual para el riesgo R-21,</t>
    </r>
    <r>
      <rPr>
        <i/>
        <sz val="10"/>
        <rFont val="Arial"/>
        <family val="2"/>
      </rPr>
      <t xml:space="preserve"> "Posibilidad de afectación reputacional por consolidación y documentación deficiente de los activos de conocimientos debido al bajo nivel de comprensión, apropiación y aplicación de lineamientos y herramientas que soportan la política de gestión del conocimiento"</t>
    </r>
    <r>
      <rPr>
        <sz val="10"/>
        <rFont val="Arial"/>
        <family val="2"/>
      </rPr>
      <t xml:space="preserve">, se tiene planteado el control C1: </t>
    </r>
    <r>
      <rPr>
        <i/>
        <sz val="10"/>
        <rFont val="Arial"/>
        <family val="2"/>
      </rPr>
      <t>"La OAPC verifica que las áreas diligencien los formatos de gestión del conocimiento establecidos por la entidad para la sistematización de la información de cada sector, macroproyecto o proceso y que sean socializados</t>
    </r>
    <r>
      <rPr>
        <sz val="10"/>
        <rFont val="Arial"/>
        <family val="2"/>
      </rPr>
      <t>".
Como consecuencia está perdiéndose la oportunidad de incorporar oportuna y adecuadamente este conocimiento para la mejora continua de la gestión del FA.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</si>
</sst>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 #,##0_-;\-* #,##0_-;_-* &quot;-&quot;??_-;_-@_-"/>
  </numFmts>
  <fonts count="79">
    <font>
      <sz val="10"/>
      <color rgb="FF000000"/>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u/>
      <sz val="10"/>
      <color theme="10"/>
      <name val="Calibri"/>
      <family val="2"/>
      <scheme val="minor"/>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sz val="16"/>
      <color rgb="FF7030A0"/>
      <name val="Calibri"/>
      <family val="2"/>
      <scheme val="minor"/>
    </font>
    <font>
      <b/>
      <sz val="12"/>
      <color theme="5"/>
      <name val="Arial"/>
      <family val="2"/>
    </font>
    <font>
      <b/>
      <sz val="12"/>
      <color theme="5"/>
      <name val="Calibri"/>
      <family val="2"/>
    </font>
    <font>
      <b/>
      <sz val="10"/>
      <name val="Arial"/>
      <family val="2"/>
    </font>
    <font>
      <sz val="10"/>
      <color rgb="FF000000"/>
      <name val="Arial"/>
      <family val="2"/>
    </font>
    <font>
      <b/>
      <sz val="16"/>
      <color rgb="FF000000"/>
      <name val="Arial"/>
      <family val="2"/>
    </font>
    <font>
      <sz val="11"/>
      <color rgb="FF000000"/>
      <name val="Arial"/>
      <family val="2"/>
    </font>
    <font>
      <sz val="9"/>
      <name val="Arial"/>
      <family val="2"/>
    </font>
    <font>
      <sz val="9"/>
      <color rgb="FF000000"/>
      <name val="Arial"/>
      <family val="2"/>
    </font>
    <font>
      <i/>
      <sz val="11"/>
      <color theme="1"/>
      <name val="Arial"/>
      <family val="2"/>
    </font>
    <font>
      <i/>
      <sz val="10"/>
      <color theme="1"/>
      <name val="Arial"/>
      <family val="2"/>
    </font>
    <font>
      <sz val="10"/>
      <color rgb="FF92D050"/>
      <name val="Calibri"/>
      <family val="2"/>
      <scheme val="minor"/>
    </font>
    <font>
      <sz val="8"/>
      <name val="Calibri"/>
      <family val="2"/>
      <scheme val="minor"/>
    </font>
    <font>
      <b/>
      <sz val="11"/>
      <color theme="1"/>
      <name val="Calibri"/>
      <family val="2"/>
      <scheme val="minor"/>
    </font>
    <font>
      <b/>
      <sz val="14"/>
      <color rgb="FF000000"/>
      <name val="Calibri"/>
      <family val="2"/>
      <scheme val="minor"/>
    </font>
    <font>
      <b/>
      <sz val="10"/>
      <color rgb="FF000000"/>
      <name val="Arial"/>
      <family val="2"/>
    </font>
    <font>
      <sz val="18"/>
      <color rgb="FF000000"/>
      <name val="Calibri"/>
      <family val="2"/>
      <scheme val="minor"/>
    </font>
    <font>
      <sz val="16"/>
      <color rgb="FF92D050"/>
      <name val="Calibri"/>
      <family val="2"/>
      <scheme val="minor"/>
    </font>
    <font>
      <b/>
      <sz val="24"/>
      <color rgb="FF000000"/>
      <name val="Calibri"/>
      <family val="2"/>
      <scheme val="minor"/>
    </font>
    <font>
      <sz val="24"/>
      <color rgb="FF000000"/>
      <name val="Calibri"/>
      <family val="2"/>
      <scheme val="minor"/>
    </font>
    <font>
      <b/>
      <sz val="14"/>
      <color theme="1"/>
      <name val="Calibri"/>
      <family val="2"/>
      <scheme val="minor"/>
    </font>
    <font>
      <sz val="7"/>
      <name val="Arial"/>
      <family val="2"/>
    </font>
    <font>
      <sz val="11"/>
      <color theme="1"/>
      <name val="Calibri"/>
      <family val="2"/>
    </font>
    <font>
      <sz val="11"/>
      <name val="Arial"/>
      <family val="2"/>
    </font>
    <font>
      <sz val="11"/>
      <color theme="1"/>
      <name val="Arial"/>
      <family val="2"/>
    </font>
    <font>
      <sz val="12"/>
      <name val="Arial"/>
      <family val="2"/>
    </font>
    <font>
      <u/>
      <sz val="10"/>
      <color rgb="FF000000"/>
      <name val="Calibri"/>
      <family val="2"/>
      <scheme val="minor"/>
    </font>
    <font>
      <sz val="12"/>
      <color rgb="FF000000"/>
      <name val="Calibri"/>
      <family val="2"/>
      <scheme val="minor"/>
    </font>
    <font>
      <b/>
      <sz val="20"/>
      <name val="Arial"/>
      <family val="2"/>
    </font>
    <font>
      <sz val="16"/>
      <name val="Arial"/>
      <family val="2"/>
    </font>
    <font>
      <sz val="12"/>
      <color theme="1"/>
      <name val="Calibri"/>
      <family val="2"/>
      <scheme val="minor"/>
    </font>
    <font>
      <b/>
      <sz val="12"/>
      <name val="Arial"/>
      <family val="2"/>
    </font>
    <font>
      <sz val="10"/>
      <color rgb="FF000000"/>
      <name val="Calibri"/>
      <family val="2"/>
      <scheme val="minor"/>
    </font>
    <font>
      <b/>
      <sz val="16"/>
      <color rgb="FFFFC000"/>
      <name val="Calibri"/>
      <family val="2"/>
      <scheme val="minor"/>
    </font>
    <font>
      <b/>
      <i/>
      <sz val="11"/>
      <color rgb="FF00B0F0"/>
      <name val="Calibri"/>
      <family val="2"/>
      <scheme val="minor"/>
    </font>
    <font>
      <b/>
      <sz val="18"/>
      <color rgb="FFFFC000"/>
      <name val="Calibri"/>
      <family val="2"/>
      <scheme val="minor"/>
    </font>
    <font>
      <i/>
      <sz val="10"/>
      <name val="Arial"/>
      <family val="2"/>
    </font>
    <font>
      <b/>
      <sz val="9"/>
      <color rgb="FF000000"/>
      <name val="Arial"/>
      <family val="2"/>
    </font>
    <font>
      <i/>
      <sz val="11"/>
      <color theme="1"/>
      <name val="Calibri"/>
      <family val="2"/>
      <scheme val="minor"/>
    </font>
    <font>
      <i/>
      <sz val="12"/>
      <color rgb="FF000000"/>
      <name val="Calibri"/>
      <family val="2"/>
      <scheme val="minor"/>
    </font>
    <font>
      <b/>
      <u/>
      <sz val="11"/>
      <color theme="1"/>
      <name val="Calibri"/>
      <family val="2"/>
      <scheme val="minor"/>
    </font>
    <font>
      <sz val="11"/>
      <name val="Calibri"/>
      <family val="2"/>
      <scheme val="minor"/>
    </font>
    <font>
      <i/>
      <sz val="11"/>
      <name val="Calibri"/>
      <family val="2"/>
      <scheme val="minor"/>
    </font>
  </fonts>
  <fills count="18">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rgb="FFFFFFFF"/>
        <bgColor rgb="FF000000"/>
      </patternFill>
    </fill>
    <fill>
      <patternFill patternType="solid">
        <fgColor rgb="FF5B9BD5"/>
        <bgColor rgb="FF000000"/>
      </patternFill>
    </fill>
    <fill>
      <patternFill patternType="solid">
        <fgColor rgb="FF808080"/>
        <bgColor rgb="FF000000"/>
      </patternFill>
    </fill>
    <fill>
      <patternFill patternType="solid">
        <fgColor theme="1" tint="0.49998474074526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0000"/>
        <bgColor indexed="64"/>
      </patternFill>
    </fill>
    <fill>
      <patternFill patternType="solid">
        <fgColor theme="4"/>
        <bgColor indexed="64"/>
      </patternFill>
    </fill>
    <fill>
      <patternFill patternType="solid">
        <fgColor theme="4"/>
        <bgColor rgb="FF000000"/>
      </patternFill>
    </fill>
    <fill>
      <patternFill patternType="solid">
        <fgColor rgb="FF92D050"/>
        <bgColor indexed="64"/>
      </patternFill>
    </fill>
  </fills>
  <borders count="95">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medium">
        <color rgb="FF000000"/>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medium">
        <color rgb="FF000000"/>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rgb="FF000000"/>
      </bottom>
      <diagonal/>
    </border>
    <border>
      <left style="thin">
        <color indexed="64"/>
      </left>
      <right style="medium">
        <color indexed="64"/>
      </right>
      <top style="thin">
        <color indexed="64"/>
      </top>
      <bottom style="thin">
        <color indexed="64"/>
      </bottom>
      <diagonal/>
    </border>
    <border>
      <left/>
      <right style="medium">
        <color auto="1"/>
      </right>
      <top style="thin">
        <color auto="1"/>
      </top>
      <bottom style="medium">
        <color auto="1"/>
      </bottom>
      <diagonal/>
    </border>
    <border>
      <left style="thin">
        <color auto="1"/>
      </left>
      <right style="thin">
        <color indexed="64"/>
      </right>
      <top style="medium">
        <color auto="1"/>
      </top>
      <bottom style="medium">
        <color auto="1"/>
      </bottom>
      <diagonal/>
    </border>
    <border>
      <left style="thin">
        <color auto="1"/>
      </left>
      <right/>
      <top style="medium">
        <color auto="1"/>
      </top>
      <bottom style="medium">
        <color auto="1"/>
      </bottom>
      <diagonal/>
    </border>
    <border>
      <left/>
      <right style="thin">
        <color indexed="64"/>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auto="1"/>
      </top>
      <bottom style="medium">
        <color rgb="FF000000"/>
      </bottom>
      <diagonal/>
    </border>
    <border>
      <left/>
      <right/>
      <top style="mediumDashed">
        <color auto="1"/>
      </top>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style="medium">
        <color indexed="64"/>
      </left>
      <right/>
      <top style="thin">
        <color indexed="64"/>
      </top>
      <bottom style="medium">
        <color indexed="64"/>
      </bottom>
      <diagonal/>
    </border>
    <border>
      <left style="medium">
        <color auto="1"/>
      </left>
      <right style="medium">
        <color auto="1"/>
      </right>
      <top style="medium">
        <color auto="1"/>
      </top>
      <bottom style="thin">
        <color auto="1"/>
      </bottom>
      <diagonal/>
    </border>
    <border>
      <left/>
      <right style="medium">
        <color auto="1"/>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4">
    <xf numFmtId="0" fontId="0" fillId="0" borderId="0"/>
    <xf numFmtId="0" fontId="20" fillId="0" borderId="0"/>
    <xf numFmtId="0" fontId="22" fillId="0" borderId="0" applyNumberFormat="0" applyFill="0" applyBorder="0" applyAlignment="0" applyProtection="0"/>
    <xf numFmtId="43" fontId="6" fillId="0" borderId="0" applyFont="0" applyFill="0" applyBorder="0" applyAlignment="0" applyProtection="0"/>
    <xf numFmtId="0" fontId="6" fillId="0" borderId="0"/>
    <xf numFmtId="0" fontId="25" fillId="0" borderId="0"/>
    <xf numFmtId="43" fontId="25" fillId="0" borderId="0" applyFont="0" applyFill="0" applyBorder="0" applyAlignment="0" applyProtection="0"/>
    <xf numFmtId="164" fontId="25" fillId="0" borderId="0" applyFont="0" applyFill="0" applyBorder="0" applyAlignment="0" applyProtection="0"/>
    <xf numFmtId="0" fontId="21" fillId="0" borderId="0"/>
    <xf numFmtId="0" fontId="21" fillId="0" borderId="0"/>
    <xf numFmtId="0" fontId="21" fillId="0" borderId="0"/>
    <xf numFmtId="0" fontId="6" fillId="0" borderId="0"/>
    <xf numFmtId="0" fontId="6" fillId="0" borderId="0"/>
    <xf numFmtId="43" fontId="68" fillId="0" borderId="0" applyFont="0" applyFill="0" applyBorder="0" applyAlignment="0" applyProtection="0"/>
  </cellStyleXfs>
  <cellXfs count="404">
    <xf numFmtId="0" fontId="0" fillId="0" borderId="0" xfId="0"/>
    <xf numFmtId="0" fontId="7" fillId="0" borderId="12" xfId="0" applyFont="1" applyBorder="1"/>
    <xf numFmtId="0" fontId="7" fillId="0" borderId="6" xfId="0" applyFont="1" applyBorder="1"/>
    <xf numFmtId="0" fontId="9" fillId="0" borderId="0" xfId="0" applyFont="1" applyAlignment="1">
      <alignment vertical="center"/>
    </xf>
    <xf numFmtId="0" fontId="10" fillId="0" borderId="0" xfId="0" applyFont="1" applyAlignment="1">
      <alignment vertical="center"/>
    </xf>
    <xf numFmtId="0" fontId="12" fillId="0" borderId="23" xfId="0" applyFont="1" applyBorder="1" applyAlignment="1">
      <alignment horizontal="center" vertical="top"/>
    </xf>
    <xf numFmtId="0" fontId="7" fillId="0" borderId="0" xfId="0" applyFont="1"/>
    <xf numFmtId="0" fontId="12" fillId="0" borderId="24" xfId="0" applyFont="1" applyBorder="1" applyAlignment="1">
      <alignment horizontal="center"/>
    </xf>
    <xf numFmtId="0" fontId="12" fillId="0" borderId="24" xfId="0" applyFont="1" applyBorder="1" applyAlignment="1">
      <alignment horizontal="center" vertical="top"/>
    </xf>
    <xf numFmtId="0" fontId="7" fillId="0" borderId="4" xfId="0" applyFont="1" applyBorder="1"/>
    <xf numFmtId="0" fontId="7" fillId="0" borderId="5" xfId="0" applyFont="1" applyBorder="1"/>
    <xf numFmtId="0" fontId="7" fillId="0" borderId="8" xfId="0" applyFont="1" applyBorder="1"/>
    <xf numFmtId="0" fontId="7" fillId="0" borderId="7" xfId="0" applyFont="1" applyBorder="1"/>
    <xf numFmtId="0" fontId="13" fillId="0" borderId="0" xfId="0" applyFont="1"/>
    <xf numFmtId="0" fontId="14" fillId="0" borderId="0" xfId="0" applyFont="1"/>
    <xf numFmtId="0" fontId="16" fillId="0" borderId="0" xfId="0" applyFont="1"/>
    <xf numFmtId="0" fontId="8" fillId="0" borderId="13" xfId="0" applyFont="1" applyBorder="1"/>
    <xf numFmtId="0" fontId="8" fillId="0" borderId="14" xfId="0" applyFont="1" applyBorder="1"/>
    <xf numFmtId="0" fontId="7" fillId="0" borderId="13" xfId="0" applyFont="1" applyBorder="1"/>
    <xf numFmtId="0" fontId="8" fillId="0" borderId="40" xfId="0" applyFont="1" applyBorder="1"/>
    <xf numFmtId="0" fontId="8" fillId="0" borderId="33" xfId="0" applyFont="1" applyBorder="1"/>
    <xf numFmtId="0" fontId="7" fillId="0" borderId="32" xfId="0" applyFont="1" applyBorder="1"/>
    <xf numFmtId="0" fontId="7" fillId="0" borderId="40" xfId="0" applyFont="1" applyBorder="1"/>
    <xf numFmtId="0" fontId="18" fillId="0" borderId="0" xfId="0" applyFont="1"/>
    <xf numFmtId="0" fontId="36" fillId="0" borderId="0" xfId="0" applyFont="1"/>
    <xf numFmtId="0" fontId="40" fillId="0" borderId="0" xfId="0" applyFont="1"/>
    <xf numFmtId="0" fontId="39" fillId="0" borderId="65" xfId="0" applyFont="1" applyBorder="1" applyAlignment="1">
      <alignment vertical="center" wrapText="1"/>
    </xf>
    <xf numFmtId="0" fontId="40" fillId="0" borderId="0" xfId="0" applyFont="1" applyAlignment="1">
      <alignment vertical="center"/>
    </xf>
    <xf numFmtId="0" fontId="42" fillId="6" borderId="0" xfId="0" applyFont="1" applyFill="1"/>
    <xf numFmtId="0" fontId="42" fillId="0" borderId="0" xfId="0" applyFont="1"/>
    <xf numFmtId="0" fontId="40" fillId="6" borderId="0" xfId="0" applyFont="1" applyFill="1"/>
    <xf numFmtId="0" fontId="42" fillId="0" borderId="0" xfId="0" applyFont="1" applyAlignment="1">
      <alignment vertical="center"/>
    </xf>
    <xf numFmtId="0" fontId="39" fillId="7" borderId="73" xfId="0" applyFont="1" applyFill="1" applyBorder="1" applyAlignment="1">
      <alignment vertical="center" wrapText="1"/>
    </xf>
    <xf numFmtId="0" fontId="44" fillId="6" borderId="45" xfId="0" applyFont="1" applyFill="1" applyBorder="1"/>
    <xf numFmtId="0" fontId="44" fillId="6" borderId="71" xfId="0" applyFont="1" applyFill="1" applyBorder="1"/>
    <xf numFmtId="14" fontId="44" fillId="6" borderId="45" xfId="0" applyNumberFormat="1" applyFont="1" applyFill="1" applyBorder="1"/>
    <xf numFmtId="0" fontId="40" fillId="8" borderId="45" xfId="0" applyFont="1" applyFill="1" applyBorder="1"/>
    <xf numFmtId="0" fontId="0" fillId="0" borderId="0" xfId="0" applyAlignment="1">
      <alignment vertical="center"/>
    </xf>
    <xf numFmtId="0" fontId="39" fillId="10" borderId="58" xfId="0" applyFont="1" applyFill="1" applyBorder="1" applyAlignment="1">
      <alignment vertical="center" wrapText="1"/>
    </xf>
    <xf numFmtId="0" fontId="39" fillId="10" borderId="62" xfId="0" applyFont="1" applyFill="1" applyBorder="1" applyAlignment="1">
      <alignment vertical="center" wrapText="1"/>
    </xf>
    <xf numFmtId="0" fontId="39" fillId="10" borderId="75" xfId="0" applyFont="1" applyFill="1" applyBorder="1" applyAlignment="1">
      <alignment vertical="center" wrapText="1"/>
    </xf>
    <xf numFmtId="0" fontId="39" fillId="10" borderId="67" xfId="0" applyFont="1" applyFill="1" applyBorder="1" applyAlignment="1">
      <alignment vertical="center" wrapText="1"/>
    </xf>
    <xf numFmtId="0" fontId="39" fillId="10" borderId="68" xfId="0" applyFont="1" applyFill="1" applyBorder="1" applyAlignment="1">
      <alignment vertical="center" wrapText="1"/>
    </xf>
    <xf numFmtId="0" fontId="39" fillId="10" borderId="69" xfId="0" applyFont="1" applyFill="1" applyBorder="1" applyAlignment="1">
      <alignment vertical="center" wrapText="1"/>
    </xf>
    <xf numFmtId="0" fontId="39" fillId="10" borderId="64" xfId="0" applyFont="1" applyFill="1" applyBorder="1" applyAlignment="1">
      <alignment vertical="center" wrapText="1"/>
    </xf>
    <xf numFmtId="0" fontId="39" fillId="10" borderId="77" xfId="0" applyFont="1" applyFill="1" applyBorder="1" applyAlignment="1">
      <alignment vertical="center" wrapText="1"/>
    </xf>
    <xf numFmtId="0" fontId="0" fillId="0" borderId="0" xfId="0" applyAlignment="1">
      <alignment horizontal="center"/>
    </xf>
    <xf numFmtId="0" fontId="18" fillId="0" borderId="0" xfId="0" applyFont="1" applyAlignment="1">
      <alignment wrapText="1"/>
    </xf>
    <xf numFmtId="0" fontId="21" fillId="9" borderId="42" xfId="0" applyFont="1" applyFill="1" applyBorder="1"/>
    <xf numFmtId="0" fontId="21" fillId="9" borderId="64" xfId="0" applyFont="1" applyFill="1" applyBorder="1"/>
    <xf numFmtId="0" fontId="21" fillId="9" borderId="71" xfId="0" applyFont="1" applyFill="1" applyBorder="1"/>
    <xf numFmtId="0" fontId="0" fillId="0" borderId="0" xfId="0" applyAlignment="1">
      <alignment horizontal="center"/>
    </xf>
    <xf numFmtId="0" fontId="7" fillId="0" borderId="4" xfId="0" applyFont="1" applyBorder="1" applyAlignment="1">
      <alignment horizontal="justify" vertical="top" wrapText="1"/>
    </xf>
    <xf numFmtId="0" fontId="7" fillId="0" borderId="0" xfId="0" applyFont="1" applyAlignment="1">
      <alignment horizontal="justify" vertical="top" wrapText="1"/>
    </xf>
    <xf numFmtId="0" fontId="7" fillId="0" borderId="5" xfId="0" applyFont="1" applyBorder="1" applyAlignment="1">
      <alignment horizontal="justify" vertical="top" wrapText="1"/>
    </xf>
    <xf numFmtId="0" fontId="29" fillId="0" borderId="80" xfId="0" applyFont="1" applyBorder="1" applyAlignment="1">
      <alignment vertical="center"/>
    </xf>
    <xf numFmtId="0" fontId="29" fillId="0" borderId="80" xfId="0" applyFont="1" applyBorder="1"/>
    <xf numFmtId="0" fontId="29" fillId="0" borderId="80" xfId="0" applyFont="1" applyBorder="1" applyAlignment="1"/>
    <xf numFmtId="0" fontId="29" fillId="0" borderId="80" xfId="0" applyFont="1" applyBorder="1" applyAlignment="1">
      <alignment horizontal="center" vertical="center"/>
    </xf>
    <xf numFmtId="0" fontId="49" fillId="0" borderId="0" xfId="0" applyFont="1"/>
    <xf numFmtId="0" fontId="0" fillId="0" borderId="0" xfId="0" applyBorder="1"/>
    <xf numFmtId="0" fontId="50" fillId="0" borderId="0" xfId="0" applyFont="1"/>
    <xf numFmtId="0" fontId="47" fillId="0" borderId="83" xfId="0" applyFont="1" applyBorder="1" applyAlignment="1">
      <alignment horizontal="center" vertical="center"/>
    </xf>
    <xf numFmtId="0" fontId="52" fillId="0" borderId="0" xfId="0" applyFont="1"/>
    <xf numFmtId="0" fontId="53" fillId="0" borderId="84" xfId="0" applyFont="1" applyBorder="1" applyAlignment="1">
      <alignment horizontal="center" vertical="center"/>
    </xf>
    <xf numFmtId="0" fontId="54" fillId="0" borderId="0" xfId="0" applyFont="1"/>
    <xf numFmtId="0" fontId="55" fillId="0" borderId="0" xfId="0" applyFont="1"/>
    <xf numFmtId="0" fontId="0" fillId="0" borderId="0" xfId="0" applyFill="1"/>
    <xf numFmtId="0" fontId="18" fillId="0" borderId="0" xfId="0" applyFont="1" applyAlignment="1">
      <alignment horizontal="center" vertical="center"/>
    </xf>
    <xf numFmtId="0" fontId="53" fillId="0" borderId="0" xfId="0" applyFont="1" applyBorder="1" applyAlignment="1">
      <alignment horizontal="center" vertical="center"/>
    </xf>
    <xf numFmtId="0" fontId="56" fillId="0" borderId="0" xfId="0" applyFont="1"/>
    <xf numFmtId="0" fontId="7" fillId="0" borderId="35" xfId="0" applyFont="1" applyBorder="1"/>
    <xf numFmtId="0" fontId="55" fillId="0" borderId="0" xfId="0" applyFont="1" applyFill="1" applyAlignment="1">
      <alignment horizontal="left" vertical="top" wrapText="1"/>
    </xf>
    <xf numFmtId="0" fontId="50" fillId="12" borderId="0" xfId="0" applyFont="1" applyFill="1" applyAlignment="1">
      <alignment horizontal="center" vertical="center"/>
    </xf>
    <xf numFmtId="0" fontId="56" fillId="12" borderId="0" xfId="0" applyFont="1" applyFill="1" applyBorder="1" applyAlignment="1">
      <alignment horizontal="left" vertical="top" wrapText="1"/>
    </xf>
    <xf numFmtId="0" fontId="57" fillId="0" borderId="0" xfId="0" applyFont="1" applyBorder="1" applyAlignment="1">
      <alignment horizontal="left" vertical="center" wrapText="1"/>
    </xf>
    <xf numFmtId="0" fontId="58" fillId="0" borderId="0" xfId="0" applyFont="1" applyBorder="1"/>
    <xf numFmtId="0" fontId="57" fillId="0" borderId="0" xfId="4" applyFont="1" applyBorder="1" applyAlignment="1" applyProtection="1">
      <alignment horizontal="left" vertical="center" wrapText="1"/>
      <protection hidden="1"/>
    </xf>
    <xf numFmtId="0" fontId="39" fillId="10" borderId="60" xfId="0" applyFont="1" applyFill="1" applyBorder="1" applyAlignment="1">
      <alignment vertical="center" wrapText="1"/>
    </xf>
    <xf numFmtId="0" fontId="39" fillId="0" borderId="61" xfId="0" applyFont="1" applyBorder="1" applyAlignment="1">
      <alignment vertical="center" wrapText="1"/>
    </xf>
    <xf numFmtId="0" fontId="29" fillId="0" borderId="0" xfId="0" applyFont="1"/>
    <xf numFmtId="0" fontId="55" fillId="0" borderId="85" xfId="0" applyFont="1" applyBorder="1"/>
    <xf numFmtId="0" fontId="0" fillId="0" borderId="85" xfId="0" applyBorder="1"/>
    <xf numFmtId="0" fontId="59" fillId="11" borderId="0" xfId="0" applyFont="1" applyFill="1" applyAlignment="1">
      <alignment vertical="center"/>
    </xf>
    <xf numFmtId="0" fontId="60" fillId="0" borderId="0" xfId="0" applyFont="1" applyAlignment="1">
      <alignment vertical="center" wrapText="1"/>
    </xf>
    <xf numFmtId="0" fontId="59" fillId="0" borderId="0" xfId="0" applyFont="1" applyAlignment="1">
      <alignment vertical="center"/>
    </xf>
    <xf numFmtId="0" fontId="59" fillId="11" borderId="87" xfId="0" applyFont="1" applyFill="1" applyBorder="1" applyAlignment="1">
      <alignment vertical="center"/>
    </xf>
    <xf numFmtId="0" fontId="59" fillId="0" borderId="0" xfId="0" applyFont="1" applyAlignment="1">
      <alignment vertical="center" wrapText="1"/>
    </xf>
    <xf numFmtId="0" fontId="59" fillId="11" borderId="0" xfId="0" applyFont="1" applyFill="1" applyAlignment="1">
      <alignment vertical="center" wrapText="1"/>
    </xf>
    <xf numFmtId="0" fontId="59" fillId="11" borderId="87" xfId="0" applyFont="1" applyFill="1" applyBorder="1" applyAlignment="1">
      <alignment horizontal="center" vertical="center" wrapText="1"/>
    </xf>
    <xf numFmtId="0" fontId="59" fillId="11" borderId="79" xfId="0" applyFont="1" applyFill="1" applyBorder="1" applyAlignment="1">
      <alignment horizontal="center" vertical="center" wrapText="1"/>
    </xf>
    <xf numFmtId="0" fontId="60" fillId="11" borderId="0" xfId="0" applyFont="1" applyFill="1" applyAlignment="1">
      <alignment vertical="center" wrapText="1"/>
    </xf>
    <xf numFmtId="0" fontId="60" fillId="11" borderId="0" xfId="0" applyFont="1" applyFill="1" applyAlignment="1">
      <alignment horizontal="left" vertical="center" wrapText="1"/>
    </xf>
    <xf numFmtId="0" fontId="59" fillId="0" borderId="0" xfId="0" applyFont="1" applyFill="1" applyAlignment="1">
      <alignment vertical="center"/>
    </xf>
    <xf numFmtId="0" fontId="59" fillId="0" borderId="0" xfId="0" applyFont="1" applyFill="1" applyAlignment="1">
      <alignment vertical="center" wrapText="1"/>
    </xf>
    <xf numFmtId="0" fontId="60" fillId="0" borderId="0" xfId="0" applyFont="1" applyFill="1" applyAlignment="1">
      <alignment vertical="center" wrapText="1"/>
    </xf>
    <xf numFmtId="0" fontId="59" fillId="11" borderId="65" xfId="0" applyFont="1" applyFill="1" applyBorder="1" applyAlignment="1">
      <alignment vertical="center"/>
    </xf>
    <xf numFmtId="0" fontId="61" fillId="0" borderId="0" xfId="0" applyFont="1" applyFill="1" applyAlignment="1">
      <alignment vertical="center"/>
    </xf>
    <xf numFmtId="0" fontId="61" fillId="11" borderId="0" xfId="0" applyFont="1" applyFill="1" applyAlignment="1">
      <alignment vertical="center"/>
    </xf>
    <xf numFmtId="0" fontId="61" fillId="0" borderId="0" xfId="0" applyFont="1" applyAlignment="1">
      <alignment vertical="center"/>
    </xf>
    <xf numFmtId="0" fontId="55" fillId="0" borderId="0" xfId="0" applyFont="1" applyFill="1" applyAlignment="1">
      <alignment wrapText="1"/>
    </xf>
    <xf numFmtId="0" fontId="19" fillId="0" borderId="0" xfId="0" applyFont="1"/>
    <xf numFmtId="0" fontId="65" fillId="0" borderId="0" xfId="0" applyFont="1" applyFill="1" applyAlignment="1">
      <alignment vertical="center" wrapText="1"/>
    </xf>
    <xf numFmtId="0" fontId="65" fillId="11" borderId="0" xfId="0" applyFont="1" applyFill="1" applyAlignment="1">
      <alignment vertical="center"/>
    </xf>
    <xf numFmtId="0" fontId="65" fillId="0" borderId="0" xfId="0" applyFont="1" applyAlignment="1">
      <alignment vertical="center" wrapText="1"/>
    </xf>
    <xf numFmtId="0" fontId="65" fillId="0" borderId="0" xfId="0" applyFont="1" applyFill="1" applyAlignment="1">
      <alignment vertical="center"/>
    </xf>
    <xf numFmtId="0" fontId="65" fillId="0" borderId="0" xfId="0" applyFont="1" applyAlignment="1">
      <alignment vertical="center"/>
    </xf>
    <xf numFmtId="0" fontId="63" fillId="0" borderId="0" xfId="0" applyFont="1" applyAlignment="1">
      <alignment vertical="top" wrapText="1"/>
    </xf>
    <xf numFmtId="0" fontId="66" fillId="0" borderId="0" xfId="0" applyFont="1"/>
    <xf numFmtId="0" fontId="18" fillId="0" borderId="91" xfId="0" applyFont="1" applyBorder="1" applyAlignment="1">
      <alignment wrapText="1"/>
    </xf>
    <xf numFmtId="0" fontId="66" fillId="0" borderId="91" xfId="0" applyFont="1" applyBorder="1" applyAlignment="1">
      <alignment vertical="top" wrapText="1"/>
    </xf>
    <xf numFmtId="0" fontId="61" fillId="11" borderId="92" xfId="0" applyFont="1" applyFill="1" applyBorder="1" applyAlignment="1">
      <alignment vertical="center"/>
    </xf>
    <xf numFmtId="0" fontId="26" fillId="11" borderId="50" xfId="0" applyFont="1" applyFill="1" applyBorder="1" applyAlignment="1">
      <alignment vertical="center"/>
    </xf>
    <xf numFmtId="0" fontId="65" fillId="11" borderId="50" xfId="0" applyFont="1" applyFill="1" applyBorder="1" applyAlignment="1">
      <alignment vertical="center"/>
    </xf>
    <xf numFmtId="0" fontId="26" fillId="11" borderId="50" xfId="0" applyFont="1" applyFill="1" applyBorder="1" applyAlignment="1">
      <alignment horizontal="center" vertical="center" wrapText="1"/>
    </xf>
    <xf numFmtId="0" fontId="26" fillId="11" borderId="53" xfId="0" applyFont="1" applyFill="1" applyBorder="1" applyAlignment="1">
      <alignment horizontal="center" vertical="center" wrapText="1"/>
    </xf>
    <xf numFmtId="0" fontId="0" fillId="0" borderId="0" xfId="0" applyAlignment="1">
      <alignment horizontal="center"/>
    </xf>
    <xf numFmtId="0" fontId="0" fillId="0" borderId="83" xfId="0" applyBorder="1"/>
    <xf numFmtId="0" fontId="66" fillId="0" borderId="83" xfId="0" applyFont="1" applyBorder="1"/>
    <xf numFmtId="0" fontId="18" fillId="0" borderId="0" xfId="0" applyFont="1" applyFill="1"/>
    <xf numFmtId="0" fontId="53" fillId="0" borderId="0" xfId="0" applyFont="1" applyFill="1" applyBorder="1" applyAlignment="1">
      <alignment horizontal="center" vertical="center"/>
    </xf>
    <xf numFmtId="0" fontId="5" fillId="0" borderId="83" xfId="0" applyFont="1" applyFill="1" applyBorder="1" applyAlignment="1">
      <alignment horizontal="left" vertical="top" wrapText="1"/>
    </xf>
    <xf numFmtId="14" fontId="18" fillId="0" borderId="0" xfId="0" applyNumberFormat="1" applyFont="1" applyFill="1"/>
    <xf numFmtId="0" fontId="18" fillId="0" borderId="0" xfId="0" applyFont="1" applyFill="1" applyAlignment="1">
      <alignment wrapText="1"/>
    </xf>
    <xf numFmtId="14" fontId="53" fillId="0" borderId="0" xfId="0" applyNumberFormat="1" applyFont="1" applyFill="1" applyBorder="1" applyAlignment="1">
      <alignment horizontal="center" vertical="center"/>
    </xf>
    <xf numFmtId="165" fontId="18" fillId="0" borderId="0" xfId="13" applyNumberFormat="1" applyFont="1" applyFill="1"/>
    <xf numFmtId="0" fontId="63" fillId="0" borderId="91" xfId="0" applyFont="1" applyBorder="1" applyAlignment="1">
      <alignment wrapText="1"/>
    </xf>
    <xf numFmtId="0" fontId="69" fillId="0" borderId="83" xfId="0" applyFont="1" applyBorder="1" applyAlignment="1">
      <alignment horizontal="center" vertical="center"/>
    </xf>
    <xf numFmtId="0" fontId="66" fillId="0" borderId="83" xfId="0" applyFont="1" applyBorder="1" applyAlignment="1">
      <alignment vertical="top" wrapText="1"/>
    </xf>
    <xf numFmtId="0" fontId="70" fillId="0" borderId="0" xfId="0" applyFont="1" applyAlignment="1">
      <alignment wrapText="1"/>
    </xf>
    <xf numFmtId="0" fontId="49" fillId="0" borderId="0" xfId="0" applyFont="1" applyAlignment="1">
      <alignment horizontal="center"/>
    </xf>
    <xf numFmtId="0" fontId="18" fillId="5" borderId="91" xfId="0" applyFont="1" applyFill="1" applyBorder="1" applyAlignment="1">
      <alignment wrapText="1"/>
    </xf>
    <xf numFmtId="0" fontId="71" fillId="0" borderId="83" xfId="0" applyFont="1" applyBorder="1" applyAlignment="1">
      <alignment horizontal="center" vertical="center"/>
    </xf>
    <xf numFmtId="0" fontId="19" fillId="0" borderId="0" xfId="0" applyFont="1" applyAlignment="1">
      <alignment vertical="center"/>
    </xf>
    <xf numFmtId="0" fontId="55" fillId="15" borderId="0" xfId="0" applyFont="1" applyFill="1" applyAlignment="1">
      <alignment wrapText="1"/>
    </xf>
    <xf numFmtId="0" fontId="4" fillId="0" borderId="83" xfId="0" applyFont="1" applyFill="1" applyBorder="1" applyAlignment="1">
      <alignment horizontal="left" vertical="top" wrapText="1"/>
    </xf>
    <xf numFmtId="0" fontId="4" fillId="10" borderId="83" xfId="0" applyFont="1" applyFill="1" applyBorder="1" applyAlignment="1">
      <alignment horizontal="left" vertical="top" wrapText="1"/>
    </xf>
    <xf numFmtId="0" fontId="66" fillId="0" borderId="83" xfId="0" applyFont="1" applyFill="1" applyBorder="1" applyAlignment="1">
      <alignment vertical="top" wrapText="1"/>
    </xf>
    <xf numFmtId="0" fontId="0" fillId="0" borderId="0" xfId="0" applyAlignment="1">
      <alignment vertical="top"/>
    </xf>
    <xf numFmtId="0" fontId="75" fillId="5" borderId="91" xfId="0" applyFont="1" applyFill="1" applyBorder="1" applyAlignment="1">
      <alignment vertical="top" wrapText="1"/>
    </xf>
    <xf numFmtId="0" fontId="66" fillId="5" borderId="83" xfId="0" applyFont="1" applyFill="1" applyBorder="1" applyAlignment="1">
      <alignment vertical="top" wrapText="1"/>
    </xf>
    <xf numFmtId="43" fontId="18" fillId="0" borderId="0" xfId="13" applyFont="1" applyFill="1"/>
    <xf numFmtId="14" fontId="18" fillId="0" borderId="0" xfId="0" applyNumberFormat="1" applyFont="1"/>
    <xf numFmtId="0" fontId="4" fillId="0" borderId="0" xfId="0" applyFont="1" applyAlignment="1">
      <alignment wrapText="1"/>
    </xf>
    <xf numFmtId="0" fontId="3" fillId="0" borderId="83" xfId="0" applyFont="1" applyFill="1" applyBorder="1" applyAlignment="1">
      <alignment horizontal="left" vertical="top" wrapText="1"/>
    </xf>
    <xf numFmtId="0" fontId="3" fillId="5" borderId="83" xfId="0" applyFont="1" applyFill="1" applyBorder="1" applyAlignment="1">
      <alignment horizontal="left" vertical="top" wrapText="1"/>
    </xf>
    <xf numFmtId="0" fontId="2" fillId="0" borderId="83"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5" borderId="83" xfId="0" applyFont="1" applyFill="1" applyBorder="1" applyAlignment="1">
      <alignment horizontal="left" vertical="top" wrapText="1"/>
    </xf>
    <xf numFmtId="0" fontId="18" fillId="17" borderId="0" xfId="0" applyFont="1" applyFill="1" applyAlignment="1">
      <alignment wrapText="1"/>
    </xf>
    <xf numFmtId="0" fontId="2" fillId="0" borderId="0" xfId="0" applyFont="1" applyAlignment="1">
      <alignment wrapText="1"/>
    </xf>
    <xf numFmtId="0" fontId="2" fillId="0" borderId="0" xfId="0" applyFont="1" applyBorder="1" applyAlignment="1">
      <alignment horizontal="left" vertical="top" wrapText="1"/>
    </xf>
    <xf numFmtId="0" fontId="66" fillId="0" borderId="83" xfId="0" applyFont="1" applyBorder="1" applyAlignment="1">
      <alignment horizontal="left" vertical="top" wrapText="1"/>
    </xf>
    <xf numFmtId="0" fontId="63" fillId="5" borderId="91" xfId="0" applyFont="1" applyFill="1" applyBorder="1" applyAlignment="1">
      <alignment wrapText="1"/>
    </xf>
    <xf numFmtId="0" fontId="77" fillId="0" borderId="83" xfId="0" applyFont="1" applyFill="1" applyBorder="1" applyAlignment="1">
      <alignment horizontal="left" vertical="top" wrapText="1"/>
    </xf>
    <xf numFmtId="0" fontId="78" fillId="0" borderId="83" xfId="0" applyFont="1" applyFill="1" applyBorder="1" applyAlignment="1">
      <alignment horizontal="left" vertical="top" wrapText="1"/>
    </xf>
    <xf numFmtId="0" fontId="78" fillId="0" borderId="0" xfId="0" applyFont="1" applyFill="1" applyBorder="1" applyAlignment="1">
      <alignment horizontal="left" vertical="top" wrapText="1"/>
    </xf>
    <xf numFmtId="0" fontId="2" fillId="12" borderId="83" xfId="0" applyFont="1" applyFill="1" applyBorder="1" applyAlignment="1">
      <alignment horizontal="left" vertical="top" wrapText="1"/>
    </xf>
    <xf numFmtId="0" fontId="55" fillId="5" borderId="0" xfId="0" applyFont="1" applyFill="1" applyAlignment="1">
      <alignment vertical="top" wrapText="1"/>
    </xf>
    <xf numFmtId="0" fontId="14" fillId="0" borderId="46" xfId="0" applyFont="1" applyBorder="1" applyAlignment="1">
      <alignment horizontal="center" vertical="center" wrapText="1"/>
    </xf>
    <xf numFmtId="0" fontId="8" fillId="0" borderId="47" xfId="0" applyFont="1" applyBorder="1" applyAlignment="1"/>
    <xf numFmtId="0" fontId="8" fillId="0" borderId="54" xfId="0" applyFont="1" applyBorder="1" applyAlignment="1"/>
    <xf numFmtId="0" fontId="8" fillId="0" borderId="49" xfId="0" applyFont="1" applyBorder="1" applyAlignment="1"/>
    <xf numFmtId="0" fontId="0" fillId="0" borderId="0" xfId="0" applyAlignment="1"/>
    <xf numFmtId="0" fontId="8" fillId="0" borderId="38" xfId="0" applyFont="1" applyBorder="1" applyAlignment="1"/>
    <xf numFmtId="0" fontId="8" fillId="0" borderId="51" xfId="0" applyFont="1" applyBorder="1" applyAlignment="1"/>
    <xf numFmtId="0" fontId="8" fillId="0" borderId="52" xfId="0" applyFont="1" applyBorder="1" applyAlignment="1"/>
    <xf numFmtId="0" fontId="8" fillId="0" borderId="56" xfId="0" applyFont="1" applyBorder="1" applyAlignment="1"/>
    <xf numFmtId="0" fontId="14" fillId="0" borderId="55" xfId="0" applyFont="1" applyBorder="1" applyAlignment="1">
      <alignment horizontal="center" vertical="center" wrapText="1"/>
    </xf>
    <xf numFmtId="0" fontId="8" fillId="0" borderId="37" xfId="0" applyFont="1" applyBorder="1" applyAlignment="1"/>
    <xf numFmtId="0" fontId="8" fillId="0" borderId="0" xfId="0" applyFont="1" applyAlignment="1"/>
    <xf numFmtId="0" fontId="8" fillId="0" borderId="57" xfId="0" applyFont="1" applyBorder="1" applyAlignment="1"/>
    <xf numFmtId="0" fontId="14" fillId="4" borderId="19" xfId="0" applyFont="1" applyFill="1" applyBorder="1" applyAlignment="1">
      <alignment horizontal="center"/>
    </xf>
    <xf numFmtId="0" fontId="8" fillId="0" borderId="20" xfId="0" applyFont="1" applyBorder="1" applyAlignment="1"/>
    <xf numFmtId="0" fontId="8" fillId="0" borderId="18" xfId="0" applyFont="1" applyBorder="1" applyAlignment="1"/>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0" fontId="19" fillId="0" borderId="49" xfId="0" applyFont="1" applyBorder="1" applyAlignment="1">
      <alignment horizontal="center" vertical="center"/>
    </xf>
    <xf numFmtId="0" fontId="19" fillId="0" borderId="0" xfId="0" applyFont="1" applyAlignment="1">
      <alignment horizontal="center" vertical="center"/>
    </xf>
    <xf numFmtId="0" fontId="19" fillId="0" borderId="50" xfId="0" applyFont="1" applyBorder="1" applyAlignment="1">
      <alignment horizontal="center" vertical="center"/>
    </xf>
    <xf numFmtId="0" fontId="19" fillId="0" borderId="51" xfId="0" applyFont="1" applyBorder="1" applyAlignment="1">
      <alignment horizontal="center" vertical="center"/>
    </xf>
    <xf numFmtId="0" fontId="19" fillId="0" borderId="52" xfId="0" applyFont="1" applyBorder="1" applyAlignment="1">
      <alignment horizontal="center" vertical="center"/>
    </xf>
    <xf numFmtId="0" fontId="19" fillId="0" borderId="53" xfId="0" applyFont="1" applyBorder="1" applyAlignment="1">
      <alignment horizontal="center" vertical="center"/>
    </xf>
    <xf numFmtId="0" fontId="14" fillId="0" borderId="0" xfId="0" applyFont="1" applyAlignment="1">
      <alignment horizontal="center"/>
    </xf>
    <xf numFmtId="0" fontId="15" fillId="0" borderId="28" xfId="0" applyFont="1" applyBorder="1" applyAlignment="1">
      <alignment horizontal="center" vertical="center" wrapText="1"/>
    </xf>
    <xf numFmtId="0" fontId="8" fillId="0" borderId="26" xfId="0" applyFont="1" applyBorder="1" applyAlignment="1"/>
    <xf numFmtId="0" fontId="8" fillId="0" borderId="27" xfId="0" applyFont="1" applyBorder="1" applyAlignment="1"/>
    <xf numFmtId="0" fontId="14" fillId="0" borderId="19" xfId="0" applyFont="1" applyBorder="1" applyAlignment="1">
      <alignment horizontal="left" vertical="center"/>
    </xf>
    <xf numFmtId="0" fontId="15" fillId="0" borderId="19" xfId="0" applyFont="1" applyBorder="1" applyAlignment="1">
      <alignment horizontal="center" vertical="center" wrapText="1"/>
    </xf>
    <xf numFmtId="0" fontId="8" fillId="0" borderId="20" xfId="0" applyFont="1" applyBorder="1" applyAlignment="1">
      <alignment vertical="center"/>
    </xf>
    <xf numFmtId="0" fontId="8" fillId="0" borderId="18" xfId="0" applyFont="1" applyBorder="1" applyAlignment="1">
      <alignment vertical="center"/>
    </xf>
    <xf numFmtId="0" fontId="14" fillId="0" borderId="28" xfId="0" applyFont="1" applyBorder="1" applyAlignment="1">
      <alignment horizontal="left" vertical="center"/>
    </xf>
    <xf numFmtId="0" fontId="16" fillId="0" borderId="19" xfId="0" applyFont="1" applyBorder="1" applyAlignment="1">
      <alignment horizontal="center" vertical="center" wrapText="1"/>
    </xf>
    <xf numFmtId="14" fontId="15" fillId="0" borderId="19" xfId="0" applyNumberFormat="1" applyFont="1" applyBorder="1" applyAlignment="1">
      <alignment horizontal="center" vertical="center" wrapText="1"/>
    </xf>
    <xf numFmtId="14" fontId="15" fillId="0" borderId="19" xfId="0" applyNumberFormat="1" applyFont="1" applyBorder="1" applyAlignment="1">
      <alignment horizontal="center" vertical="center"/>
    </xf>
    <xf numFmtId="0" fontId="17" fillId="0" borderId="28" xfId="0" applyFont="1" applyBorder="1" applyAlignment="1">
      <alignment horizontal="center" vertical="center" wrapText="1"/>
    </xf>
    <xf numFmtId="0" fontId="8" fillId="0" borderId="39" xfId="0" applyFont="1" applyBorder="1" applyAlignment="1"/>
    <xf numFmtId="0" fontId="8" fillId="0" borderId="40" xfId="0" applyFont="1" applyBorder="1" applyAlignment="1"/>
    <xf numFmtId="0" fontId="8" fillId="0" borderId="41" xfId="0" applyFont="1" applyBorder="1" applyAlignment="1"/>
    <xf numFmtId="0" fontId="16" fillId="0" borderId="28" xfId="0" applyFont="1" applyBorder="1" applyAlignment="1">
      <alignment horizontal="center" vertical="center" wrapText="1"/>
    </xf>
    <xf numFmtId="14" fontId="16" fillId="0" borderId="19" xfId="0" applyNumberFormat="1" applyFont="1" applyBorder="1" applyAlignment="1">
      <alignment horizontal="center" vertical="center" wrapText="1"/>
    </xf>
    <xf numFmtId="0" fontId="16" fillId="0" borderId="19" xfId="0" applyFont="1" applyBorder="1" applyAlignment="1">
      <alignment horizontal="left" vertical="center" wrapText="1"/>
    </xf>
    <xf numFmtId="0" fontId="7" fillId="0" borderId="4"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5" xfId="0" applyFont="1" applyFill="1" applyBorder="1" applyAlignment="1">
      <alignment horizontal="left" vertical="top" wrapText="1"/>
    </xf>
    <xf numFmtId="0" fontId="26" fillId="0" borderId="42" xfId="0" applyFont="1" applyBorder="1" applyAlignment="1">
      <alignment horizontal="center" vertical="center" wrapText="1"/>
    </xf>
    <xf numFmtId="0" fontId="27" fillId="0" borderId="42" xfId="0" applyFont="1" applyBorder="1" applyAlignment="1">
      <alignment vertical="center"/>
    </xf>
    <xf numFmtId="14" fontId="7" fillId="0" borderId="40" xfId="0" applyNumberFormat="1" applyFont="1" applyBorder="1" applyAlignment="1"/>
    <xf numFmtId="0" fontId="8" fillId="0" borderId="33" xfId="0" applyFont="1" applyBorder="1" applyAlignment="1"/>
    <xf numFmtId="14" fontId="7" fillId="0" borderId="13" xfId="0" applyNumberFormat="1" applyFont="1" applyBorder="1" applyAlignment="1"/>
    <xf numFmtId="0" fontId="8" fillId="0" borderId="14" xfId="0" applyFont="1" applyBorder="1" applyAlignment="1"/>
    <xf numFmtId="0" fontId="9" fillId="0" borderId="1" xfId="0" applyFont="1" applyBorder="1" applyAlignment="1">
      <alignment horizontal="center" vertical="center" wrapText="1"/>
    </xf>
    <xf numFmtId="0" fontId="8" fillId="0" borderId="3" xfId="0" applyFont="1" applyBorder="1" applyAlignment="1"/>
    <xf numFmtId="0" fontId="8" fillId="0" borderId="2" xfId="0" applyFont="1" applyBorder="1" applyAlignment="1"/>
    <xf numFmtId="0" fontId="9" fillId="0" borderId="17" xfId="0" applyFont="1" applyBorder="1" applyAlignment="1">
      <alignment vertical="center" wrapText="1"/>
    </xf>
    <xf numFmtId="0" fontId="51" fillId="0" borderId="19" xfId="0" applyFont="1" applyBorder="1" applyAlignment="1">
      <alignment vertical="center" wrapText="1"/>
    </xf>
    <xf numFmtId="0" fontId="51" fillId="0" borderId="20" xfId="0" applyFont="1" applyBorder="1" applyAlignment="1">
      <alignment vertical="center" wrapText="1"/>
    </xf>
    <xf numFmtId="0" fontId="51" fillId="0" borderId="21" xfId="0" applyFont="1" applyBorder="1" applyAlignment="1">
      <alignment vertical="center" wrapText="1"/>
    </xf>
    <xf numFmtId="0" fontId="28" fillId="0" borderId="42" xfId="0" applyFont="1" applyBorder="1" applyAlignment="1">
      <alignment horizontal="center" vertical="center" wrapText="1"/>
    </xf>
    <xf numFmtId="0" fontId="28" fillId="0" borderId="42" xfId="0" applyFont="1" applyBorder="1" applyAlignment="1">
      <alignment horizontal="center" vertical="center"/>
    </xf>
    <xf numFmtId="0" fontId="0" fillId="0" borderId="42" xfId="0" applyBorder="1" applyAlignment="1">
      <alignment horizontal="center"/>
    </xf>
    <xf numFmtId="0" fontId="9" fillId="0" borderId="4" xfId="0" applyFont="1" applyBorder="1" applyAlignment="1">
      <alignment horizontal="center" vertical="center" wrapText="1"/>
    </xf>
    <xf numFmtId="0" fontId="8" fillId="0" borderId="5" xfId="0" applyFont="1" applyBorder="1" applyAlignment="1"/>
    <xf numFmtId="0" fontId="9" fillId="0" borderId="6" xfId="0" applyFont="1" applyBorder="1" applyAlignment="1">
      <alignment horizontal="center" vertical="center" wrapText="1"/>
    </xf>
    <xf numFmtId="0" fontId="8" fillId="0" borderId="8" xfId="0" applyFont="1" applyBorder="1" applyAlignment="1"/>
    <xf numFmtId="0" fontId="8" fillId="0" borderId="7" xfId="0" applyFont="1" applyBorder="1" applyAlignment="1"/>
    <xf numFmtId="0" fontId="9" fillId="0" borderId="9" xfId="0" applyFont="1" applyBorder="1" applyAlignment="1">
      <alignment vertical="center" wrapText="1"/>
    </xf>
    <xf numFmtId="0" fontId="8" fillId="0" borderId="15" xfId="0" applyFont="1" applyBorder="1" applyAlignment="1"/>
    <xf numFmtId="0" fontId="51" fillId="0" borderId="16" xfId="0" applyFont="1" applyBorder="1" applyAlignment="1">
      <alignment vertical="center" wrapText="1"/>
    </xf>
    <xf numFmtId="0" fontId="51" fillId="0" borderId="10" xfId="0" applyFont="1" applyBorder="1" applyAlignment="1">
      <alignment vertical="center" wrapText="1"/>
    </xf>
    <xf numFmtId="0" fontId="51" fillId="0" borderId="11" xfId="0" applyFont="1" applyBorder="1" applyAlignment="1">
      <alignment vertical="center" wrapText="1"/>
    </xf>
    <xf numFmtId="0" fontId="9" fillId="0" borderId="17" xfId="0" applyFont="1" applyBorder="1" applyAlignment="1">
      <alignment vertical="center"/>
    </xf>
    <xf numFmtId="0" fontId="51" fillId="0" borderId="19" xfId="0" applyFont="1" applyBorder="1" applyAlignment="1">
      <alignment vertical="center"/>
    </xf>
    <xf numFmtId="0" fontId="51" fillId="0" borderId="20" xfId="0" applyFont="1" applyBorder="1" applyAlignment="1">
      <alignment vertical="center"/>
    </xf>
    <xf numFmtId="0" fontId="51" fillId="0" borderId="21" xfId="0" applyFont="1" applyBorder="1" applyAlignment="1">
      <alignment vertical="center"/>
    </xf>
    <xf numFmtId="0" fontId="9" fillId="0" borderId="12" xfId="0" applyFont="1" applyBorder="1" applyAlignment="1">
      <alignment vertical="center" wrapText="1"/>
    </xf>
    <xf numFmtId="0" fontId="8" fillId="0" borderId="13" xfId="0" applyFont="1" applyBorder="1" applyAlignment="1">
      <alignment wrapText="1"/>
    </xf>
    <xf numFmtId="0" fontId="11" fillId="2" borderId="9" xfId="0" applyFont="1" applyFill="1" applyBorder="1" applyAlignment="1">
      <alignment horizontal="center" vertical="center" wrapText="1"/>
    </xf>
    <xf numFmtId="0" fontId="8" fillId="0" borderId="10" xfId="0" applyFont="1" applyBorder="1" applyAlignment="1"/>
    <xf numFmtId="0" fontId="8" fillId="0" borderId="11" xfId="0" applyFont="1" applyBorder="1" applyAlignment="1"/>
    <xf numFmtId="0" fontId="29" fillId="0" borderId="81" xfId="0" applyFont="1" applyBorder="1" applyAlignment="1">
      <alignment horizontal="center"/>
    </xf>
    <xf numFmtId="0" fontId="29" fillId="0" borderId="82" xfId="0" applyFont="1" applyBorder="1" applyAlignment="1">
      <alignment horizontal="center"/>
    </xf>
    <xf numFmtId="0" fontId="9" fillId="0" borderId="76" xfId="0" applyFont="1" applyBorder="1" applyAlignment="1">
      <alignment horizontal="center" vertical="center"/>
    </xf>
    <xf numFmtId="0" fontId="9" fillId="0" borderId="72" xfId="0" applyFont="1" applyBorder="1" applyAlignment="1">
      <alignment horizontal="center" vertical="center"/>
    </xf>
    <xf numFmtId="0" fontId="9" fillId="0" borderId="79" xfId="0" applyFont="1" applyBorder="1" applyAlignment="1">
      <alignment horizontal="center" vertical="center"/>
    </xf>
    <xf numFmtId="0" fontId="51" fillId="0" borderId="28" xfId="0" applyFont="1" applyBorder="1" applyAlignment="1">
      <alignment vertical="center"/>
    </xf>
    <xf numFmtId="0" fontId="51" fillId="0" borderId="26" xfId="0" applyFont="1" applyBorder="1" applyAlignment="1">
      <alignment vertical="center"/>
    </xf>
    <xf numFmtId="0" fontId="51" fillId="0" borderId="29" xfId="0" applyFont="1" applyBorder="1" applyAlignment="1">
      <alignment vertical="center"/>
    </xf>
    <xf numFmtId="0" fontId="11" fillId="2" borderId="9" xfId="0" applyFont="1" applyFill="1" applyBorder="1" applyAlignment="1">
      <alignment horizontal="center" wrapText="1"/>
    </xf>
    <xf numFmtId="0" fontId="23" fillId="0" borderId="1" xfId="0" applyFont="1" applyBorder="1" applyAlignment="1">
      <alignment horizontal="left" vertical="top" wrapText="1"/>
    </xf>
    <xf numFmtId="0" fontId="23" fillId="0" borderId="3" xfId="0" applyFont="1" applyBorder="1" applyAlignment="1">
      <alignment horizontal="left" vertical="top" wrapText="1"/>
    </xf>
    <xf numFmtId="0" fontId="23" fillId="0" borderId="2" xfId="0" applyFont="1" applyBorder="1" applyAlignment="1">
      <alignment horizontal="left" vertical="top" wrapText="1"/>
    </xf>
    <xf numFmtId="0" fontId="11" fillId="2" borderId="34" xfId="0" applyFont="1" applyFill="1" applyBorder="1" applyAlignment="1">
      <alignment horizontal="center"/>
    </xf>
    <xf numFmtId="0" fontId="8" fillId="0" borderId="35" xfId="0" applyFont="1" applyBorder="1" applyAlignment="1"/>
    <xf numFmtId="0" fontId="8" fillId="0" borderId="36" xfId="0" applyFont="1" applyBorder="1" applyAlignment="1"/>
    <xf numFmtId="0" fontId="23" fillId="0" borderId="1" xfId="0" applyFont="1" applyBorder="1" applyAlignment="1">
      <alignment horizontal="left" vertical="center" wrapText="1"/>
    </xf>
    <xf numFmtId="0" fontId="24" fillId="0" borderId="3" xfId="0" applyFont="1" applyBorder="1" applyAlignment="1">
      <alignment horizontal="left" vertical="center" wrapText="1"/>
    </xf>
    <xf numFmtId="0" fontId="24" fillId="0" borderId="2" xfId="0" applyFont="1" applyBorder="1" applyAlignment="1">
      <alignment horizontal="left" vertical="center" wrapText="1"/>
    </xf>
    <xf numFmtId="0" fontId="7" fillId="0" borderId="4" xfId="0" applyFont="1" applyBorder="1" applyAlignment="1">
      <alignment horizontal="left"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4" xfId="0" applyFont="1" applyBorder="1" applyAlignment="1">
      <alignment horizontal="justify" vertical="top" wrapText="1"/>
    </xf>
    <xf numFmtId="0" fontId="7" fillId="0" borderId="0" xfId="0" applyFont="1" applyAlignment="1">
      <alignment horizontal="justify" vertical="top" wrapText="1"/>
    </xf>
    <xf numFmtId="0" fontId="7" fillId="0" borderId="5" xfId="0" applyFont="1" applyBorder="1" applyAlignment="1">
      <alignment horizontal="justify" vertical="top" wrapText="1"/>
    </xf>
    <xf numFmtId="0" fontId="23" fillId="0" borderId="4" xfId="0" applyFont="1" applyBorder="1" applyAlignment="1">
      <alignment horizontal="left" vertical="top" wrapText="1"/>
    </xf>
    <xf numFmtId="0" fontId="23" fillId="0" borderId="0" xfId="0" applyFont="1" applyAlignment="1">
      <alignment horizontal="left" vertical="top" wrapText="1"/>
    </xf>
    <xf numFmtId="0" fontId="23" fillId="0" borderId="5" xfId="0" applyFont="1" applyBorder="1" applyAlignment="1">
      <alignment horizontal="left" vertical="top" wrapText="1"/>
    </xf>
    <xf numFmtId="0" fontId="22" fillId="0" borderId="4" xfId="2" applyBorder="1" applyAlignment="1">
      <alignment horizontal="center" vertical="top" wrapText="1"/>
    </xf>
    <xf numFmtId="0" fontId="22" fillId="0" borderId="0" xfId="2" applyBorder="1" applyAlignment="1">
      <alignment horizontal="center" vertical="top" wrapText="1"/>
    </xf>
    <xf numFmtId="0" fontId="22" fillId="0" borderId="5" xfId="2" applyBorder="1" applyAlignment="1">
      <alignment horizontal="center" vertical="top" wrapText="1"/>
    </xf>
    <xf numFmtId="0" fontId="7" fillId="0" borderId="3" xfId="0" applyFont="1" applyBorder="1" applyAlignment="1">
      <alignment horizontal="left" wrapText="1"/>
    </xf>
    <xf numFmtId="0" fontId="7" fillId="0" borderId="25" xfId="0" applyFont="1" applyBorder="1" applyAlignment="1">
      <alignment horizontal="left" vertical="center" wrapText="1"/>
    </xf>
    <xf numFmtId="0" fontId="7" fillId="0" borderId="28" xfId="0" applyFont="1" applyBorder="1" applyAlignment="1">
      <alignment horizontal="center" vertical="center" wrapText="1"/>
    </xf>
    <xf numFmtId="0" fontId="8" fillId="0" borderId="26" xfId="0" applyFont="1" applyBorder="1" applyAlignment="1">
      <alignment horizontal="center" vertical="center"/>
    </xf>
    <xf numFmtId="0" fontId="8" fillId="0" borderId="29" xfId="0" applyFont="1" applyBorder="1" applyAlignment="1">
      <alignment horizontal="center" vertical="center"/>
    </xf>
    <xf numFmtId="0" fontId="9" fillId="3" borderId="32" xfId="0" applyFont="1" applyFill="1" applyBorder="1" applyAlignment="1">
      <alignment horizontal="center"/>
    </xf>
    <xf numFmtId="0" fontId="9" fillId="3" borderId="30"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8" fillId="0" borderId="31" xfId="0" applyFont="1" applyBorder="1" applyAlignment="1"/>
    <xf numFmtId="0" fontId="7" fillId="0" borderId="19" xfId="0" applyFont="1" applyFill="1" applyBorder="1" applyAlignment="1">
      <alignment horizontal="center" vertical="center" wrapText="1"/>
    </xf>
    <xf numFmtId="0" fontId="8" fillId="0" borderId="20" xfId="0" applyFont="1" applyFill="1" applyBorder="1" applyAlignment="1">
      <alignment horizontal="center" vertical="center"/>
    </xf>
    <xf numFmtId="0" fontId="8" fillId="0" borderId="21" xfId="0" applyFont="1" applyFill="1" applyBorder="1" applyAlignment="1">
      <alignment horizontal="center" vertical="center"/>
    </xf>
    <xf numFmtId="0" fontId="7" fillId="0" borderId="19" xfId="0" applyFont="1" applyBorder="1" applyAlignment="1">
      <alignment horizontal="center" vertical="center" wrapText="1"/>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9" fillId="3" borderId="39" xfId="0" applyFont="1" applyFill="1" applyBorder="1" applyAlignment="1">
      <alignment horizontal="center"/>
    </xf>
    <xf numFmtId="0" fontId="7" fillId="0" borderId="12" xfId="0" applyFont="1" applyBorder="1" applyAlignment="1">
      <alignment horizontal="center" vertical="center"/>
    </xf>
    <xf numFmtId="0" fontId="8" fillId="0" borderId="13" xfId="0" applyFont="1" applyBorder="1" applyAlignment="1">
      <alignment vertical="center"/>
    </xf>
    <xf numFmtId="0" fontId="8" fillId="0" borderId="22" xfId="0" applyFont="1" applyBorder="1" applyAlignment="1">
      <alignment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8" xfId="0" applyBorder="1" applyAlignment="1">
      <alignment horizontal="center" vertical="center"/>
    </xf>
    <xf numFmtId="0" fontId="11" fillId="2" borderId="9" xfId="0" applyFont="1" applyFill="1" applyBorder="1" applyAlignment="1">
      <alignment horizontal="center"/>
    </xf>
    <xf numFmtId="0" fontId="7" fillId="0" borderId="17" xfId="0" applyFont="1" applyBorder="1" applyAlignment="1">
      <alignment horizontal="left" vertical="center" wrapText="1"/>
    </xf>
    <xf numFmtId="0" fontId="30" fillId="0" borderId="19" xfId="0" applyFont="1" applyBorder="1" applyAlignment="1">
      <alignment horizontal="center" vertical="center" wrapText="1"/>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2" fillId="0" borderId="19" xfId="0" applyFont="1" applyBorder="1" applyAlignment="1">
      <alignment horizontal="center" vertical="center" wrapText="1"/>
    </xf>
    <xf numFmtId="0" fontId="33" fillId="0" borderId="20" xfId="0" applyFont="1" applyBorder="1" applyAlignment="1">
      <alignment horizontal="center" vertical="center"/>
    </xf>
    <xf numFmtId="0" fontId="33" fillId="0" borderId="21" xfId="0" applyFont="1" applyBorder="1" applyAlignment="1">
      <alignment horizontal="center" vertical="center"/>
    </xf>
    <xf numFmtId="0" fontId="34" fillId="0" borderId="19" xfId="0" applyFont="1" applyBorder="1" applyAlignment="1">
      <alignment horizontal="center" vertical="center" wrapText="1"/>
    </xf>
    <xf numFmtId="0" fontId="35" fillId="0" borderId="20" xfId="0" applyFont="1" applyBorder="1" applyAlignment="1">
      <alignment horizontal="center" vertical="center"/>
    </xf>
    <xf numFmtId="0" fontId="35" fillId="0" borderId="21" xfId="0" applyFont="1" applyBorder="1" applyAlignment="1">
      <alignment horizontal="center" vertical="center"/>
    </xf>
    <xf numFmtId="0" fontId="37" fillId="0" borderId="19" xfId="0" applyFont="1" applyBorder="1" applyAlignment="1">
      <alignment horizontal="center" vertical="center" wrapText="1"/>
    </xf>
    <xf numFmtId="0" fontId="38" fillId="0" borderId="20" xfId="0" applyFont="1" applyBorder="1" applyAlignment="1">
      <alignment horizontal="center" vertical="center"/>
    </xf>
    <xf numFmtId="0" fontId="38" fillId="0" borderId="21" xfId="0" applyFont="1" applyBorder="1" applyAlignment="1">
      <alignment horizontal="center" vertical="center"/>
    </xf>
    <xf numFmtId="0" fontId="7" fillId="0" borderId="34"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6" xfId="0" applyFont="1" applyFill="1" applyBorder="1" applyAlignment="1">
      <alignment horizontal="left" vertical="top" wrapText="1"/>
    </xf>
    <xf numFmtId="0" fontId="22" fillId="0" borderId="6" xfId="2" applyBorder="1" applyAlignment="1">
      <alignment horizontal="center" vertical="top" wrapText="1"/>
    </xf>
    <xf numFmtId="0" fontId="22" fillId="0" borderId="8" xfId="2" applyBorder="1" applyAlignment="1">
      <alignment horizontal="center" vertical="top" wrapText="1"/>
    </xf>
    <xf numFmtId="0" fontId="22" fillId="0" borderId="7" xfId="2" applyBorder="1" applyAlignment="1">
      <alignment horizontal="center" vertical="top" wrapText="1"/>
    </xf>
    <xf numFmtId="0" fontId="21" fillId="0" borderId="1" xfId="0" applyFont="1" applyFill="1" applyBorder="1" applyAlignment="1">
      <alignment horizontal="left" vertical="top" wrapText="1"/>
    </xf>
    <xf numFmtId="0" fontId="21" fillId="0" borderId="3" xfId="0" applyFont="1" applyFill="1" applyBorder="1" applyAlignment="1">
      <alignment horizontal="left" vertical="top" wrapText="1"/>
    </xf>
    <xf numFmtId="0" fontId="21" fillId="0" borderId="2" xfId="0" applyFont="1" applyFill="1" applyBorder="1" applyAlignment="1">
      <alignment horizontal="left" vertical="top" wrapText="1"/>
    </xf>
    <xf numFmtId="0" fontId="21" fillId="0" borderId="4" xfId="0"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5"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3" xfId="0" applyFont="1" applyBorder="1" applyAlignment="1">
      <alignment horizontal="left" vertical="top"/>
    </xf>
    <xf numFmtId="0" fontId="7" fillId="0" borderId="2" xfId="0" applyFont="1" applyBorder="1" applyAlignment="1">
      <alignment horizontal="left" vertical="top"/>
    </xf>
    <xf numFmtId="0" fontId="7" fillId="0" borderId="34" xfId="0" applyFont="1" applyBorder="1" applyAlignment="1">
      <alignment horizontal="left" vertical="top"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64" fillId="13" borderId="86" xfId="0" applyFont="1" applyFill="1" applyBorder="1" applyAlignment="1">
      <alignment horizontal="center" vertical="center"/>
    </xf>
    <xf numFmtId="0" fontId="64" fillId="13" borderId="59" xfId="0" applyFont="1" applyFill="1" applyBorder="1" applyAlignment="1">
      <alignment horizontal="center" vertical="center"/>
    </xf>
    <xf numFmtId="0" fontId="64" fillId="13" borderId="61" xfId="0" applyFont="1" applyFill="1" applyBorder="1" applyAlignment="1">
      <alignment horizontal="center" vertical="center"/>
    </xf>
    <xf numFmtId="0" fontId="61" fillId="11" borderId="75" xfId="0" applyFont="1" applyFill="1" applyBorder="1" applyAlignment="1">
      <alignment horizontal="center" vertical="center"/>
    </xf>
    <xf numFmtId="0" fontId="61" fillId="11" borderId="44" xfId="0" applyFont="1" applyFill="1" applyBorder="1" applyAlignment="1">
      <alignment horizontal="center" vertical="center"/>
    </xf>
    <xf numFmtId="0" fontId="61" fillId="11" borderId="45" xfId="0" applyFont="1" applyFill="1" applyBorder="1" applyAlignment="1">
      <alignment horizontal="center" vertical="center"/>
    </xf>
    <xf numFmtId="0" fontId="61" fillId="11" borderId="43" xfId="0" applyFont="1" applyFill="1" applyBorder="1" applyAlignment="1">
      <alignment horizontal="center" vertical="center"/>
    </xf>
    <xf numFmtId="0" fontId="26" fillId="11" borderId="42" xfId="0" applyFont="1" applyFill="1" applyBorder="1" applyAlignment="1">
      <alignment horizontal="center" vertical="center" wrapText="1"/>
    </xf>
    <xf numFmtId="0" fontId="65" fillId="11" borderId="75" xfId="0" applyFont="1" applyFill="1" applyBorder="1" applyAlignment="1">
      <alignment horizontal="center" vertical="center"/>
    </xf>
    <xf numFmtId="0" fontId="65" fillId="11" borderId="44" xfId="0" applyFont="1" applyFill="1" applyBorder="1" applyAlignment="1">
      <alignment horizontal="center" vertical="center"/>
    </xf>
    <xf numFmtId="0" fontId="65" fillId="11" borderId="45" xfId="0" applyFont="1" applyFill="1" applyBorder="1" applyAlignment="1">
      <alignment horizontal="center" vertical="center"/>
    </xf>
    <xf numFmtId="0" fontId="65" fillId="11" borderId="43" xfId="0" applyFont="1" applyFill="1" applyBorder="1" applyAlignment="1">
      <alignment horizontal="center" vertical="center"/>
    </xf>
    <xf numFmtId="0" fontId="26" fillId="11" borderId="69" xfId="0" applyFont="1" applyFill="1" applyBorder="1" applyAlignment="1">
      <alignment horizontal="center" vertical="center" wrapText="1"/>
    </xf>
    <xf numFmtId="0" fontId="26" fillId="11" borderId="75" xfId="0" applyFont="1" applyFill="1" applyBorder="1" applyAlignment="1">
      <alignment horizontal="center" vertical="center" wrapText="1"/>
    </xf>
    <xf numFmtId="0" fontId="26" fillId="11" borderId="44" xfId="0" applyFont="1" applyFill="1" applyBorder="1" applyAlignment="1">
      <alignment horizontal="center" vertical="center" wrapText="1"/>
    </xf>
    <xf numFmtId="0" fontId="26" fillId="11" borderId="45" xfId="0" applyFont="1" applyFill="1" applyBorder="1" applyAlignment="1">
      <alignment horizontal="center" vertical="center" wrapText="1"/>
    </xf>
    <xf numFmtId="0" fontId="26" fillId="11" borderId="43" xfId="0" applyFont="1" applyFill="1" applyBorder="1" applyAlignment="1">
      <alignment horizontal="center" vertical="center" wrapText="1"/>
    </xf>
    <xf numFmtId="0" fontId="59" fillId="11" borderId="43" xfId="0" applyFont="1" applyFill="1" applyBorder="1" applyAlignment="1">
      <alignment horizontal="center" vertical="center" wrapText="1"/>
    </xf>
    <xf numFmtId="0" fontId="59" fillId="11" borderId="44" xfId="0" applyFont="1" applyFill="1" applyBorder="1" applyAlignment="1">
      <alignment horizontal="center" vertical="center" wrapText="1"/>
    </xf>
    <xf numFmtId="0" fontId="59" fillId="11" borderId="45" xfId="0" applyFont="1" applyFill="1" applyBorder="1" applyAlignment="1">
      <alignment horizontal="center" vertical="center" wrapText="1"/>
    </xf>
    <xf numFmtId="0" fontId="59" fillId="11" borderId="43" xfId="0" applyFont="1" applyFill="1" applyBorder="1" applyAlignment="1">
      <alignment horizontal="center" vertical="center"/>
    </xf>
    <xf numFmtId="0" fontId="59" fillId="11" borderId="44" xfId="0" applyFont="1" applyFill="1" applyBorder="1" applyAlignment="1">
      <alignment horizontal="center" vertical="center"/>
    </xf>
    <xf numFmtId="0" fontId="59" fillId="11" borderId="45" xfId="0" applyFont="1" applyFill="1" applyBorder="1" applyAlignment="1">
      <alignment horizontal="center" vertical="center"/>
    </xf>
    <xf numFmtId="0" fontId="26" fillId="11" borderId="90" xfId="0" applyFont="1" applyFill="1" applyBorder="1" applyAlignment="1">
      <alignment horizontal="center" vertical="center" wrapText="1"/>
    </xf>
    <xf numFmtId="0" fontId="26" fillId="11" borderId="72" xfId="0" applyFont="1" applyFill="1" applyBorder="1" applyAlignment="1">
      <alignment horizontal="center" vertical="center" wrapText="1"/>
    </xf>
    <xf numFmtId="0" fontId="59" fillId="11" borderId="88" xfId="0" applyFont="1" applyFill="1" applyBorder="1" applyAlignment="1">
      <alignment horizontal="center" vertical="center"/>
    </xf>
    <xf numFmtId="0" fontId="59" fillId="11" borderId="89" xfId="0" applyFont="1" applyFill="1" applyBorder="1" applyAlignment="1">
      <alignment horizontal="center" vertical="center"/>
    </xf>
    <xf numFmtId="0" fontId="59" fillId="11" borderId="71" xfId="0" applyFont="1" applyFill="1" applyBorder="1" applyAlignment="1">
      <alignment horizontal="center" vertical="center"/>
    </xf>
    <xf numFmtId="0" fontId="67" fillId="7" borderId="81" xfId="0" applyFont="1" applyFill="1" applyBorder="1" applyAlignment="1">
      <alignment horizontal="center" vertical="center" wrapText="1"/>
    </xf>
    <xf numFmtId="0" fontId="67" fillId="7" borderId="93" xfId="0" applyFont="1" applyFill="1" applyBorder="1" applyAlignment="1">
      <alignment horizontal="center" vertical="center" wrapText="1"/>
    </xf>
    <xf numFmtId="0" fontId="67" fillId="7" borderId="94" xfId="0" applyFont="1" applyFill="1" applyBorder="1" applyAlignment="1">
      <alignment horizontal="center" vertical="center" wrapText="1"/>
    </xf>
    <xf numFmtId="0" fontId="39" fillId="0" borderId="63" xfId="0" applyFont="1" applyBorder="1" applyAlignment="1">
      <alignment vertical="center" wrapText="1"/>
    </xf>
    <xf numFmtId="0" fontId="39" fillId="0" borderId="59" xfId="0" applyFont="1" applyBorder="1" applyAlignment="1">
      <alignment vertical="center" wrapText="1"/>
    </xf>
    <xf numFmtId="0" fontId="43" fillId="0" borderId="43" xfId="0" applyFont="1" applyFill="1" applyBorder="1" applyAlignment="1">
      <alignment horizontal="left" vertical="top" wrapText="1"/>
    </xf>
    <xf numFmtId="0" fontId="43" fillId="0" borderId="44" xfId="0" applyFont="1" applyFill="1" applyBorder="1" applyAlignment="1">
      <alignment horizontal="left" vertical="top" wrapText="1"/>
    </xf>
    <xf numFmtId="0" fontId="43" fillId="0" borderId="66" xfId="0" applyFont="1" applyFill="1" applyBorder="1" applyAlignment="1">
      <alignment horizontal="left" vertical="top" wrapText="1"/>
    </xf>
    <xf numFmtId="0" fontId="43" fillId="6" borderId="43" xfId="0" applyFont="1" applyFill="1" applyBorder="1" applyAlignment="1">
      <alignment horizontal="left" vertical="top" wrapText="1"/>
    </xf>
    <xf numFmtId="0" fontId="43" fillId="6" borderId="44" xfId="0" applyFont="1" applyFill="1" applyBorder="1" applyAlignment="1">
      <alignment horizontal="left" vertical="top" wrapText="1"/>
    </xf>
    <xf numFmtId="0" fontId="43" fillId="6" borderId="66" xfId="0" applyFont="1" applyFill="1" applyBorder="1" applyAlignment="1">
      <alignment horizontal="left" vertical="top" wrapText="1"/>
    </xf>
    <xf numFmtId="0" fontId="44" fillId="0" borderId="43" xfId="0" applyFont="1" applyBorder="1" applyAlignment="1">
      <alignment horizontal="center" wrapText="1"/>
    </xf>
    <xf numFmtId="0" fontId="44" fillId="0" borderId="44" xfId="0" applyFont="1" applyBorder="1" applyAlignment="1">
      <alignment horizontal="center"/>
    </xf>
    <xf numFmtId="0" fontId="44" fillId="0" borderId="66" xfId="0" applyFont="1" applyBorder="1" applyAlignment="1">
      <alignment horizontal="center"/>
    </xf>
    <xf numFmtId="0" fontId="46" fillId="6" borderId="76" xfId="0" applyFont="1" applyFill="1" applyBorder="1" applyAlignment="1">
      <alignment horizontal="center" vertical="center" wrapText="1"/>
    </xf>
    <xf numFmtId="0" fontId="46" fillId="6" borderId="74" xfId="0" applyFont="1" applyFill="1" applyBorder="1" applyAlignment="1">
      <alignment horizontal="center" vertical="center" wrapText="1"/>
    </xf>
    <xf numFmtId="0" fontId="44" fillId="0" borderId="43" xfId="0" applyFont="1" applyBorder="1" applyAlignment="1">
      <alignment horizontal="left" vertical="center" wrapText="1"/>
    </xf>
    <xf numFmtId="0" fontId="44" fillId="0" borderId="44" xfId="0" applyFont="1" applyBorder="1" applyAlignment="1">
      <alignment horizontal="left" vertical="center" wrapText="1"/>
    </xf>
    <xf numFmtId="0" fontId="44" fillId="0" borderId="66" xfId="0" applyFont="1" applyBorder="1" applyAlignment="1">
      <alignment horizontal="left" vertical="center" wrapText="1"/>
    </xf>
    <xf numFmtId="0" fontId="43" fillId="6" borderId="43" xfId="0" applyFont="1" applyFill="1" applyBorder="1" applyAlignment="1">
      <alignment horizontal="left" vertical="center" wrapText="1"/>
    </xf>
    <xf numFmtId="0" fontId="43" fillId="6" borderId="44" xfId="0" applyFont="1" applyFill="1" applyBorder="1" applyAlignment="1">
      <alignment horizontal="left" vertical="center" wrapText="1"/>
    </xf>
    <xf numFmtId="0" fontId="43" fillId="6" borderId="66" xfId="0" applyFont="1" applyFill="1" applyBorder="1" applyAlignment="1">
      <alignment horizontal="left" vertical="center" wrapText="1"/>
    </xf>
    <xf numFmtId="0" fontId="46" fillId="6" borderId="43" xfId="0" applyFont="1" applyFill="1" applyBorder="1" applyAlignment="1">
      <alignment horizontal="center" vertical="center" wrapText="1"/>
    </xf>
    <xf numFmtId="0" fontId="46" fillId="6" borderId="44" xfId="0" applyFont="1" applyFill="1" applyBorder="1" applyAlignment="1">
      <alignment horizontal="center" vertical="center" wrapText="1"/>
    </xf>
    <xf numFmtId="0" fontId="46" fillId="6" borderId="70" xfId="0" applyFont="1" applyFill="1" applyBorder="1" applyAlignment="1">
      <alignment horizontal="center" vertical="center" wrapText="1"/>
    </xf>
    <xf numFmtId="0" fontId="45" fillId="5" borderId="43" xfId="0" applyFont="1" applyFill="1" applyBorder="1" applyAlignment="1">
      <alignment horizontal="center" vertical="center" wrapText="1"/>
    </xf>
    <xf numFmtId="0" fontId="45" fillId="5" borderId="66" xfId="0" applyFont="1" applyFill="1" applyBorder="1" applyAlignment="1">
      <alignment horizontal="center" vertical="center" wrapText="1"/>
    </xf>
    <xf numFmtId="0" fontId="46" fillId="6" borderId="45" xfId="0" applyFont="1" applyFill="1" applyBorder="1" applyAlignment="1">
      <alignment horizontal="center" vertical="center" wrapText="1"/>
    </xf>
    <xf numFmtId="0" fontId="41" fillId="6" borderId="0" xfId="0" applyFont="1" applyFill="1" applyAlignment="1">
      <alignment horizontal="center"/>
    </xf>
    <xf numFmtId="0" fontId="21" fillId="6" borderId="43" xfId="0" applyFont="1" applyFill="1" applyBorder="1" applyAlignment="1">
      <alignment horizontal="left" vertical="center" wrapText="1"/>
    </xf>
    <xf numFmtId="0" fontId="21" fillId="6" borderId="44" xfId="0" applyFont="1" applyFill="1" applyBorder="1" applyAlignment="1">
      <alignment horizontal="left" vertical="center" wrapText="1"/>
    </xf>
    <xf numFmtId="0" fontId="21" fillId="6" borderId="66" xfId="0" applyFont="1" applyFill="1" applyBorder="1" applyAlignment="1">
      <alignment horizontal="left" vertical="center" wrapText="1"/>
    </xf>
    <xf numFmtId="0" fontId="43" fillId="11" borderId="42" xfId="0" applyFont="1" applyFill="1" applyBorder="1" applyAlignment="1">
      <alignment horizontal="left" vertical="top" wrapText="1"/>
    </xf>
    <xf numFmtId="0" fontId="43" fillId="11" borderId="78" xfId="0" applyFont="1" applyFill="1" applyBorder="1" applyAlignment="1">
      <alignment horizontal="left" vertical="top" wrapText="1"/>
    </xf>
    <xf numFmtId="0" fontId="44" fillId="0" borderId="45" xfId="0" applyFont="1" applyBorder="1" applyAlignment="1">
      <alignment horizontal="left" vertical="center" wrapText="1"/>
    </xf>
    <xf numFmtId="0" fontId="43" fillId="16" borderId="43" xfId="0" applyFont="1" applyFill="1" applyBorder="1" applyAlignment="1">
      <alignment horizontal="left" vertical="center" wrapText="1"/>
    </xf>
    <xf numFmtId="0" fontId="43" fillId="16" borderId="44" xfId="0" applyFont="1" applyFill="1" applyBorder="1" applyAlignment="1">
      <alignment horizontal="left" vertical="center" wrapText="1"/>
    </xf>
    <xf numFmtId="0" fontId="43" fillId="16" borderId="66" xfId="0" applyFont="1" applyFill="1" applyBorder="1" applyAlignment="1">
      <alignment horizontal="left" vertical="center" wrapText="1"/>
    </xf>
    <xf numFmtId="0" fontId="44" fillId="0" borderId="43" xfId="0" applyFont="1" applyBorder="1" applyAlignment="1">
      <alignment horizontal="center" vertical="center" wrapText="1"/>
    </xf>
    <xf numFmtId="0" fontId="44" fillId="0" borderId="66" xfId="0" applyFont="1" applyBorder="1" applyAlignment="1">
      <alignment horizontal="center" vertical="center" wrapText="1"/>
    </xf>
    <xf numFmtId="0" fontId="45" fillId="14" borderId="43" xfId="0" applyFont="1" applyFill="1" applyBorder="1" applyAlignment="1">
      <alignment horizontal="center" vertical="center" wrapText="1"/>
    </xf>
    <xf numFmtId="0" fontId="45" fillId="14" borderId="66" xfId="0" applyFont="1" applyFill="1" applyBorder="1" applyAlignment="1">
      <alignment horizontal="center" vertical="center" wrapText="1"/>
    </xf>
  </cellXfs>
  <cellStyles count="14">
    <cellStyle name="Hipervínculo" xfId="2" builtinId="8"/>
    <cellStyle name="Millares" xfId="13" builtinId="3"/>
    <cellStyle name="Millares 2" xfId="3" xr:uid="{87FEA110-A04E-40D3-B780-FF294DDF657B}"/>
    <cellStyle name="Millares 3" xfId="6" xr:uid="{642E0830-3CA2-4F9B-B549-803EACAEBD82}"/>
    <cellStyle name="Moneda 2" xfId="7" xr:uid="{6A07B3C8-4FB1-417B-BCC2-4F861612ED58}"/>
    <cellStyle name="Normal" xfId="0" builtinId="0"/>
    <cellStyle name="Normal 2" xfId="1" xr:uid="{2373558C-5DD5-4328-AC3D-61F01D7331BF}"/>
    <cellStyle name="Normal 2 2" xfId="11" xr:uid="{84D3CD50-B4D0-4B15-B85E-07C1DB9E0555}"/>
    <cellStyle name="Normal 3" xfId="4" xr:uid="{C22F1D90-6C06-40FC-886F-7B8C68D5A970}"/>
    <cellStyle name="Normal 4" xfId="5" xr:uid="{2002574D-2C1E-46BE-BE89-DAAE27D01101}"/>
    <cellStyle name="Normal 4 2" xfId="12" xr:uid="{26306E97-1544-442F-8FC3-E14F1881B412}"/>
    <cellStyle name="Normal 60" xfId="8" xr:uid="{DC6A458B-CF00-4CD2-B801-244AE8DF560F}"/>
    <cellStyle name="Normal 66" xfId="9" xr:uid="{60FF9E92-7B27-4A96-A91C-E2CFA32FE0B5}"/>
    <cellStyle name="Normal 74" xfId="10" xr:uid="{E20EB061-18BD-4A25-B475-26CB24C924B8}"/>
  </cellStyles>
  <dxfs count="0"/>
  <tableStyles count="0" defaultTableStyle="TableStyleMedium2" defaultPivotStyle="PivotStyleLight16"/>
  <colors>
    <mruColors>
      <color rgb="FFFF66FF"/>
      <color rgb="FF0000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8" Type="http://schemas.openxmlformats.org/officeDocument/2006/relationships/image" Target="../media/image15.jpeg"/><Relationship Id="rId3" Type="http://schemas.openxmlformats.org/officeDocument/2006/relationships/image" Target="../media/image10.jpeg"/><Relationship Id="rId7" Type="http://schemas.openxmlformats.org/officeDocument/2006/relationships/image" Target="../media/image14.jpeg"/><Relationship Id="rId12" Type="http://schemas.openxmlformats.org/officeDocument/2006/relationships/image" Target="../media/image19.jpe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jpeg"/><Relationship Id="rId11" Type="http://schemas.openxmlformats.org/officeDocument/2006/relationships/image" Target="../media/image18.jpeg"/><Relationship Id="rId5" Type="http://schemas.openxmlformats.org/officeDocument/2006/relationships/image" Target="../media/image12.jpeg"/><Relationship Id="rId10" Type="http://schemas.openxmlformats.org/officeDocument/2006/relationships/image" Target="../media/image17.jpeg"/><Relationship Id="rId4" Type="http://schemas.openxmlformats.org/officeDocument/2006/relationships/image" Target="../media/image11.jpeg"/><Relationship Id="rId9"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93345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669094</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7134225" y="266700"/>
          <a:ext cx="1257300" cy="6381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39</xdr:row>
      <xdr:rowOff>0</xdr:rowOff>
    </xdr:from>
    <xdr:to>
      <xdr:col>0</xdr:col>
      <xdr:colOff>15194495</xdr:colOff>
      <xdr:row>52</xdr:row>
      <xdr:rowOff>351827</xdr:rowOff>
    </xdr:to>
    <xdr:pic>
      <xdr:nvPicPr>
        <xdr:cNvPr id="4" name="Imagen 3">
          <a:extLst>
            <a:ext uri="{FF2B5EF4-FFF2-40B4-BE49-F238E27FC236}">
              <a16:creationId xmlns:a16="http://schemas.microsoft.com/office/drawing/2014/main" id="{C16F2923-EDBA-49A5-B0FC-AF44935AF87E}"/>
            </a:ext>
          </a:extLst>
        </xdr:cNvPr>
        <xdr:cNvPicPr>
          <a:picLocks noChangeAspect="1"/>
        </xdr:cNvPicPr>
      </xdr:nvPicPr>
      <xdr:blipFill>
        <a:blip xmlns:r="http://schemas.openxmlformats.org/officeDocument/2006/relationships" r:embed="rId1"/>
        <a:stretch>
          <a:fillRect/>
        </a:stretch>
      </xdr:blipFill>
      <xdr:spPr>
        <a:xfrm>
          <a:off x="0" y="15893143"/>
          <a:ext cx="15194495" cy="5468113"/>
        </a:xfrm>
        <a:prstGeom prst="rect">
          <a:avLst/>
        </a:prstGeom>
      </xdr:spPr>
    </xdr:pic>
    <xdr:clientData/>
  </xdr:twoCellAnchor>
  <xdr:twoCellAnchor>
    <xdr:from>
      <xdr:col>0</xdr:col>
      <xdr:colOff>1613070</xdr:colOff>
      <xdr:row>42</xdr:row>
      <xdr:rowOff>223650</xdr:rowOff>
    </xdr:from>
    <xdr:to>
      <xdr:col>0</xdr:col>
      <xdr:colOff>1894120</xdr:colOff>
      <xdr:row>49</xdr:row>
      <xdr:rowOff>174173</xdr:rowOff>
    </xdr:to>
    <xdr:sp macro="" textlink="">
      <xdr:nvSpPr>
        <xdr:cNvPr id="14" name="Elipse 13">
          <a:extLst>
            <a:ext uri="{FF2B5EF4-FFF2-40B4-BE49-F238E27FC236}">
              <a16:creationId xmlns:a16="http://schemas.microsoft.com/office/drawing/2014/main" id="{D8FD59BC-7390-448A-AC51-D0B4D2C3E65B}"/>
            </a:ext>
          </a:extLst>
        </xdr:cNvPr>
        <xdr:cNvSpPr/>
      </xdr:nvSpPr>
      <xdr:spPr>
        <a:xfrm rot="16200000">
          <a:off x="406733" y="16561130"/>
          <a:ext cx="2693723" cy="281050"/>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editAs="oneCell">
    <xdr:from>
      <xdr:col>0</xdr:col>
      <xdr:colOff>0</xdr:colOff>
      <xdr:row>16</xdr:row>
      <xdr:rowOff>0</xdr:rowOff>
    </xdr:from>
    <xdr:to>
      <xdr:col>0</xdr:col>
      <xdr:colOff>15280232</xdr:colOff>
      <xdr:row>36</xdr:row>
      <xdr:rowOff>359092</xdr:rowOff>
    </xdr:to>
    <xdr:pic>
      <xdr:nvPicPr>
        <xdr:cNvPr id="3" name="Imagen 2">
          <a:extLst>
            <a:ext uri="{FF2B5EF4-FFF2-40B4-BE49-F238E27FC236}">
              <a16:creationId xmlns:a16="http://schemas.microsoft.com/office/drawing/2014/main" id="{21F36D9A-9DB4-4738-AE36-27706C0C7C03}"/>
            </a:ext>
          </a:extLst>
        </xdr:cNvPr>
        <xdr:cNvPicPr>
          <a:picLocks noChangeAspect="1"/>
        </xdr:cNvPicPr>
      </xdr:nvPicPr>
      <xdr:blipFill>
        <a:blip xmlns:r="http://schemas.openxmlformats.org/officeDocument/2006/relationships" r:embed="rId2"/>
        <a:stretch>
          <a:fillRect/>
        </a:stretch>
      </xdr:blipFill>
      <xdr:spPr>
        <a:xfrm>
          <a:off x="0" y="6302829"/>
          <a:ext cx="15280232" cy="8773749"/>
        </a:xfrm>
        <a:prstGeom prst="rect">
          <a:avLst/>
        </a:prstGeom>
      </xdr:spPr>
    </xdr:pic>
    <xdr:clientData/>
  </xdr:twoCellAnchor>
  <xdr:twoCellAnchor editAs="oneCell">
    <xdr:from>
      <xdr:col>0</xdr:col>
      <xdr:colOff>0</xdr:colOff>
      <xdr:row>2</xdr:row>
      <xdr:rowOff>0</xdr:rowOff>
    </xdr:from>
    <xdr:to>
      <xdr:col>0</xdr:col>
      <xdr:colOff>14470494</xdr:colOff>
      <xdr:row>13</xdr:row>
      <xdr:rowOff>308167</xdr:rowOff>
    </xdr:to>
    <xdr:pic>
      <xdr:nvPicPr>
        <xdr:cNvPr id="2" name="Imagen 1">
          <a:extLst>
            <a:ext uri="{FF2B5EF4-FFF2-40B4-BE49-F238E27FC236}">
              <a16:creationId xmlns:a16="http://schemas.microsoft.com/office/drawing/2014/main" id="{71B5CC49-7E71-44B2-A9B5-CDC83A7D3A75}"/>
            </a:ext>
          </a:extLst>
        </xdr:cNvPr>
        <xdr:cNvPicPr>
          <a:picLocks noChangeAspect="1"/>
        </xdr:cNvPicPr>
      </xdr:nvPicPr>
      <xdr:blipFill>
        <a:blip xmlns:r="http://schemas.openxmlformats.org/officeDocument/2006/relationships" r:embed="rId3"/>
        <a:stretch>
          <a:fillRect/>
        </a:stretch>
      </xdr:blipFill>
      <xdr:spPr>
        <a:xfrm>
          <a:off x="0" y="794657"/>
          <a:ext cx="14470494" cy="4629796"/>
        </a:xfrm>
        <a:prstGeom prst="rect">
          <a:avLst/>
        </a:prstGeom>
      </xdr:spPr>
    </xdr:pic>
    <xdr:clientData/>
  </xdr:twoCellAnchor>
  <xdr:twoCellAnchor>
    <xdr:from>
      <xdr:col>0</xdr:col>
      <xdr:colOff>0</xdr:colOff>
      <xdr:row>1</xdr:row>
      <xdr:rowOff>386195</xdr:rowOff>
    </xdr:from>
    <xdr:to>
      <xdr:col>0</xdr:col>
      <xdr:colOff>2797629</xdr:colOff>
      <xdr:row>3</xdr:row>
      <xdr:rowOff>130628</xdr:rowOff>
    </xdr:to>
    <xdr:sp macro="" textlink="">
      <xdr:nvSpPr>
        <xdr:cNvPr id="15" name="Elipse 14">
          <a:extLst>
            <a:ext uri="{FF2B5EF4-FFF2-40B4-BE49-F238E27FC236}">
              <a16:creationId xmlns:a16="http://schemas.microsoft.com/office/drawing/2014/main" id="{F9AA6286-BDB0-46C0-846C-F841E4C91454}"/>
            </a:ext>
          </a:extLst>
        </xdr:cNvPr>
        <xdr:cNvSpPr/>
      </xdr:nvSpPr>
      <xdr:spPr>
        <a:xfrm>
          <a:off x="0" y="778081"/>
          <a:ext cx="2797629" cy="549976"/>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86096</xdr:colOff>
      <xdr:row>86</xdr:row>
      <xdr:rowOff>163285</xdr:rowOff>
    </xdr:from>
    <xdr:to>
      <xdr:col>0</xdr:col>
      <xdr:colOff>3541650</xdr:colOff>
      <xdr:row>88</xdr:row>
      <xdr:rowOff>147607</xdr:rowOff>
    </xdr:to>
    <xdr:sp macro="" textlink="">
      <xdr:nvSpPr>
        <xdr:cNvPr id="10" name="Elipse 9">
          <a:extLst>
            <a:ext uri="{FF2B5EF4-FFF2-40B4-BE49-F238E27FC236}">
              <a16:creationId xmlns:a16="http://schemas.microsoft.com/office/drawing/2014/main" id="{3A070062-833D-4235-8F50-47DA4B020A47}"/>
            </a:ext>
          </a:extLst>
        </xdr:cNvPr>
        <xdr:cNvSpPr/>
      </xdr:nvSpPr>
      <xdr:spPr>
        <a:xfrm>
          <a:off x="86096" y="31361742"/>
          <a:ext cx="3455554" cy="768094"/>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87085</xdr:colOff>
      <xdr:row>20</xdr:row>
      <xdr:rowOff>228600</xdr:rowOff>
    </xdr:from>
    <xdr:to>
      <xdr:col>0</xdr:col>
      <xdr:colOff>1621971</xdr:colOff>
      <xdr:row>22</xdr:row>
      <xdr:rowOff>97971</xdr:rowOff>
    </xdr:to>
    <xdr:sp macro="" textlink="">
      <xdr:nvSpPr>
        <xdr:cNvPr id="9" name="Elipse 8">
          <a:extLst>
            <a:ext uri="{FF2B5EF4-FFF2-40B4-BE49-F238E27FC236}">
              <a16:creationId xmlns:a16="http://schemas.microsoft.com/office/drawing/2014/main" id="{524E43C7-B1CA-4637-AF99-F63588CED484}"/>
            </a:ext>
          </a:extLst>
        </xdr:cNvPr>
        <xdr:cNvSpPr/>
      </xdr:nvSpPr>
      <xdr:spPr>
        <a:xfrm>
          <a:off x="87085" y="8109857"/>
          <a:ext cx="1534886" cy="653143"/>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8259289</xdr:colOff>
      <xdr:row>43</xdr:row>
      <xdr:rowOff>315685</xdr:rowOff>
    </xdr:from>
    <xdr:to>
      <xdr:col>0</xdr:col>
      <xdr:colOff>9658599</xdr:colOff>
      <xdr:row>44</xdr:row>
      <xdr:rowOff>246412</xdr:rowOff>
    </xdr:to>
    <xdr:sp macro="" textlink="">
      <xdr:nvSpPr>
        <xdr:cNvPr id="13" name="Elipse 12">
          <a:extLst>
            <a:ext uri="{FF2B5EF4-FFF2-40B4-BE49-F238E27FC236}">
              <a16:creationId xmlns:a16="http://schemas.microsoft.com/office/drawing/2014/main" id="{A0D2D060-04D4-421E-9A12-FD90E162BCC5}"/>
            </a:ext>
          </a:extLst>
        </xdr:cNvPr>
        <xdr:cNvSpPr/>
      </xdr:nvSpPr>
      <xdr:spPr>
        <a:xfrm>
          <a:off x="8259289" y="17798142"/>
          <a:ext cx="1399310" cy="322613"/>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427368</xdr:colOff>
      <xdr:row>9</xdr:row>
      <xdr:rowOff>630423</xdr:rowOff>
    </xdr:from>
    <xdr:to>
      <xdr:col>15</xdr:col>
      <xdr:colOff>544830</xdr:colOff>
      <xdr:row>9</xdr:row>
      <xdr:rowOff>3068737</xdr:rowOff>
    </xdr:to>
    <xdr:sp macro="" textlink="">
      <xdr:nvSpPr>
        <xdr:cNvPr id="83" name="Elipse 82">
          <a:extLst>
            <a:ext uri="{FF2B5EF4-FFF2-40B4-BE49-F238E27FC236}">
              <a16:creationId xmlns:a16="http://schemas.microsoft.com/office/drawing/2014/main" id="{DDA95756-3D2C-4293-A209-3F7BB98597EB}"/>
            </a:ext>
          </a:extLst>
        </xdr:cNvPr>
        <xdr:cNvSpPr/>
      </xdr:nvSpPr>
      <xdr:spPr>
        <a:xfrm rot="16200000">
          <a:off x="15326092" y="14801999"/>
          <a:ext cx="2438314" cy="917562"/>
        </a:xfrm>
        <a:prstGeom prst="ellipse">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editAs="oneCell">
    <xdr:from>
      <xdr:col>5</xdr:col>
      <xdr:colOff>83130</xdr:colOff>
      <xdr:row>3</xdr:row>
      <xdr:rowOff>68453</xdr:rowOff>
    </xdr:from>
    <xdr:to>
      <xdr:col>7</xdr:col>
      <xdr:colOff>1801091</xdr:colOff>
      <xdr:row>3</xdr:row>
      <xdr:rowOff>3123379</xdr:rowOff>
    </xdr:to>
    <xdr:pic>
      <xdr:nvPicPr>
        <xdr:cNvPr id="4" name="Imagen 3">
          <a:extLst>
            <a:ext uri="{FF2B5EF4-FFF2-40B4-BE49-F238E27FC236}">
              <a16:creationId xmlns:a16="http://schemas.microsoft.com/office/drawing/2014/main" id="{5AA396C5-301B-41ED-8E5E-9A5C6482C90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627421" y="858162"/>
          <a:ext cx="4073234" cy="3054926"/>
        </a:xfrm>
        <a:prstGeom prst="rect">
          <a:avLst/>
        </a:prstGeom>
      </xdr:spPr>
    </xdr:pic>
    <xdr:clientData/>
  </xdr:twoCellAnchor>
  <xdr:twoCellAnchor editAs="oneCell">
    <xdr:from>
      <xdr:col>1</xdr:col>
      <xdr:colOff>27708</xdr:colOff>
      <xdr:row>5</xdr:row>
      <xdr:rowOff>584668</xdr:rowOff>
    </xdr:from>
    <xdr:to>
      <xdr:col>4</xdr:col>
      <xdr:colOff>1814944</xdr:colOff>
      <xdr:row>5</xdr:row>
      <xdr:rowOff>3701941</xdr:rowOff>
    </xdr:to>
    <xdr:pic>
      <xdr:nvPicPr>
        <xdr:cNvPr id="12" name="Imagen 11">
          <a:extLst>
            <a:ext uri="{FF2B5EF4-FFF2-40B4-BE49-F238E27FC236}">
              <a16:creationId xmlns:a16="http://schemas.microsoft.com/office/drawing/2014/main" id="{3BB9EB43-3A10-408E-9D69-3B5F2AD6143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rot="10800000">
          <a:off x="360217" y="5059686"/>
          <a:ext cx="4156363" cy="3117273"/>
        </a:xfrm>
        <a:prstGeom prst="rect">
          <a:avLst/>
        </a:prstGeom>
      </xdr:spPr>
    </xdr:pic>
    <xdr:clientData/>
  </xdr:twoCellAnchor>
  <xdr:twoCellAnchor editAs="oneCell">
    <xdr:from>
      <xdr:col>1</xdr:col>
      <xdr:colOff>89783</xdr:colOff>
      <xdr:row>7</xdr:row>
      <xdr:rowOff>296781</xdr:rowOff>
    </xdr:from>
    <xdr:to>
      <xdr:col>4</xdr:col>
      <xdr:colOff>1795348</xdr:colOff>
      <xdr:row>7</xdr:row>
      <xdr:rowOff>3352800</xdr:rowOff>
    </xdr:to>
    <xdr:pic>
      <xdr:nvPicPr>
        <xdr:cNvPr id="16" name="Imagen 15">
          <a:extLst>
            <a:ext uri="{FF2B5EF4-FFF2-40B4-BE49-F238E27FC236}">
              <a16:creationId xmlns:a16="http://schemas.microsoft.com/office/drawing/2014/main" id="{C66DD072-1095-4970-B9FA-CFB3DE2A7E81}"/>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22292" y="9343799"/>
          <a:ext cx="4074692" cy="3056019"/>
        </a:xfrm>
        <a:prstGeom prst="rect">
          <a:avLst/>
        </a:prstGeom>
      </xdr:spPr>
    </xdr:pic>
    <xdr:clientData/>
  </xdr:twoCellAnchor>
  <xdr:twoCellAnchor editAs="oneCell">
    <xdr:from>
      <xdr:col>5</xdr:col>
      <xdr:colOff>419892</xdr:colOff>
      <xdr:row>5</xdr:row>
      <xdr:rowOff>41568</xdr:rowOff>
    </xdr:from>
    <xdr:to>
      <xdr:col>7</xdr:col>
      <xdr:colOff>1582428</xdr:colOff>
      <xdr:row>5</xdr:row>
      <xdr:rowOff>3920841</xdr:rowOff>
    </xdr:to>
    <xdr:pic>
      <xdr:nvPicPr>
        <xdr:cNvPr id="20" name="Imagen 19">
          <a:extLst>
            <a:ext uri="{FF2B5EF4-FFF2-40B4-BE49-F238E27FC236}">
              <a16:creationId xmlns:a16="http://schemas.microsoft.com/office/drawing/2014/main" id="{15CD68FC-7437-42F3-9DCA-822CDA870323}"/>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rot="5400000">
          <a:off x="4783451" y="4697318"/>
          <a:ext cx="3879273" cy="3517809"/>
        </a:xfrm>
        <a:prstGeom prst="rect">
          <a:avLst/>
        </a:prstGeom>
      </xdr:spPr>
    </xdr:pic>
    <xdr:clientData/>
  </xdr:twoCellAnchor>
  <xdr:twoCellAnchor editAs="oneCell">
    <xdr:from>
      <xdr:col>8</xdr:col>
      <xdr:colOff>57275</xdr:colOff>
      <xdr:row>7</xdr:row>
      <xdr:rowOff>361253</xdr:rowOff>
    </xdr:from>
    <xdr:to>
      <xdr:col>9</xdr:col>
      <xdr:colOff>3219350</xdr:colOff>
      <xdr:row>7</xdr:row>
      <xdr:rowOff>3325091</xdr:rowOff>
    </xdr:to>
    <xdr:pic>
      <xdr:nvPicPr>
        <xdr:cNvPr id="24" name="Imagen 23">
          <a:extLst>
            <a:ext uri="{FF2B5EF4-FFF2-40B4-BE49-F238E27FC236}">
              <a16:creationId xmlns:a16="http://schemas.microsoft.com/office/drawing/2014/main" id="{77F1AB3E-DA5C-483D-96AD-27E8F2FD5CE6}"/>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8896475" y="9408271"/>
          <a:ext cx="3951784" cy="2963838"/>
        </a:xfrm>
        <a:prstGeom prst="rect">
          <a:avLst/>
        </a:prstGeom>
      </xdr:spPr>
    </xdr:pic>
    <xdr:clientData/>
  </xdr:twoCellAnchor>
  <xdr:twoCellAnchor editAs="oneCell">
    <xdr:from>
      <xdr:col>5</xdr:col>
      <xdr:colOff>68724</xdr:colOff>
      <xdr:row>7</xdr:row>
      <xdr:rowOff>331143</xdr:rowOff>
    </xdr:from>
    <xdr:to>
      <xdr:col>7</xdr:col>
      <xdr:colOff>1853163</xdr:colOff>
      <xdr:row>7</xdr:row>
      <xdr:rowOff>3435927</xdr:rowOff>
    </xdr:to>
    <xdr:pic>
      <xdr:nvPicPr>
        <xdr:cNvPr id="27" name="Imagen 26">
          <a:extLst>
            <a:ext uri="{FF2B5EF4-FFF2-40B4-BE49-F238E27FC236}">
              <a16:creationId xmlns:a16="http://schemas.microsoft.com/office/drawing/2014/main" id="{CE041F20-F847-4E9C-A41A-F8474403FACA}"/>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4613015" y="9378161"/>
          <a:ext cx="4139712" cy="3104784"/>
        </a:xfrm>
        <a:prstGeom prst="rect">
          <a:avLst/>
        </a:prstGeom>
      </xdr:spPr>
    </xdr:pic>
    <xdr:clientData/>
  </xdr:twoCellAnchor>
  <xdr:twoCellAnchor editAs="oneCell">
    <xdr:from>
      <xdr:col>8</xdr:col>
      <xdr:colOff>283201</xdr:colOff>
      <xdr:row>5</xdr:row>
      <xdr:rowOff>40801</xdr:rowOff>
    </xdr:from>
    <xdr:to>
      <xdr:col>9</xdr:col>
      <xdr:colOff>2937163</xdr:colOff>
      <xdr:row>5</xdr:row>
      <xdr:rowOff>3917433</xdr:rowOff>
    </xdr:to>
    <xdr:pic>
      <xdr:nvPicPr>
        <xdr:cNvPr id="33" name="Imagen 32">
          <a:extLst>
            <a:ext uri="{FF2B5EF4-FFF2-40B4-BE49-F238E27FC236}">
              <a16:creationId xmlns:a16="http://schemas.microsoft.com/office/drawing/2014/main" id="{29E955A1-97D4-42EE-BAE4-E5657FBE9FFB}"/>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rot="5400000">
          <a:off x="8905921" y="4732299"/>
          <a:ext cx="3876632" cy="3443671"/>
        </a:xfrm>
        <a:prstGeom prst="rect">
          <a:avLst/>
        </a:prstGeom>
      </xdr:spPr>
    </xdr:pic>
    <xdr:clientData/>
  </xdr:twoCellAnchor>
  <xdr:twoCellAnchor editAs="oneCell">
    <xdr:from>
      <xdr:col>1</xdr:col>
      <xdr:colOff>84437</xdr:colOff>
      <xdr:row>9</xdr:row>
      <xdr:rowOff>305291</xdr:rowOff>
    </xdr:from>
    <xdr:to>
      <xdr:col>4</xdr:col>
      <xdr:colOff>1741711</xdr:colOff>
      <xdr:row>9</xdr:row>
      <xdr:rowOff>3325092</xdr:rowOff>
    </xdr:to>
    <xdr:pic>
      <xdr:nvPicPr>
        <xdr:cNvPr id="37" name="Imagen 36">
          <a:extLst>
            <a:ext uri="{FF2B5EF4-FFF2-40B4-BE49-F238E27FC236}">
              <a16:creationId xmlns:a16="http://schemas.microsoft.com/office/drawing/2014/main" id="{BAFC49B0-C77A-4D53-8097-B0C3A1346BA5}"/>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416946" y="13716491"/>
          <a:ext cx="4026401" cy="3019801"/>
        </a:xfrm>
        <a:prstGeom prst="rect">
          <a:avLst/>
        </a:prstGeom>
      </xdr:spPr>
    </xdr:pic>
    <xdr:clientData/>
  </xdr:twoCellAnchor>
  <xdr:twoCellAnchor editAs="oneCell">
    <xdr:from>
      <xdr:col>8</xdr:col>
      <xdr:colOff>54329</xdr:colOff>
      <xdr:row>3</xdr:row>
      <xdr:rowOff>136634</xdr:rowOff>
    </xdr:from>
    <xdr:to>
      <xdr:col>9</xdr:col>
      <xdr:colOff>3183387</xdr:colOff>
      <xdr:row>3</xdr:row>
      <xdr:rowOff>3075709</xdr:rowOff>
    </xdr:to>
    <xdr:pic>
      <xdr:nvPicPr>
        <xdr:cNvPr id="39" name="Imagen 38">
          <a:extLst>
            <a:ext uri="{FF2B5EF4-FFF2-40B4-BE49-F238E27FC236}">
              <a16:creationId xmlns:a16="http://schemas.microsoft.com/office/drawing/2014/main" id="{5E746FC3-74DB-4836-BE29-82CEBB67A51D}"/>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8893529" y="926343"/>
          <a:ext cx="3918767" cy="2939075"/>
        </a:xfrm>
        <a:prstGeom prst="rect">
          <a:avLst/>
        </a:prstGeom>
      </xdr:spPr>
    </xdr:pic>
    <xdr:clientData/>
  </xdr:twoCellAnchor>
  <xdr:twoCellAnchor editAs="oneCell">
    <xdr:from>
      <xdr:col>1</xdr:col>
      <xdr:colOff>686837</xdr:colOff>
      <xdr:row>3</xdr:row>
      <xdr:rowOff>55419</xdr:rowOff>
    </xdr:from>
    <xdr:to>
      <xdr:col>4</xdr:col>
      <xdr:colOff>1108363</xdr:colOff>
      <xdr:row>3</xdr:row>
      <xdr:rowOff>3193344</xdr:rowOff>
    </xdr:to>
    <xdr:pic>
      <xdr:nvPicPr>
        <xdr:cNvPr id="43" name="Imagen 42">
          <a:extLst>
            <a:ext uri="{FF2B5EF4-FFF2-40B4-BE49-F238E27FC236}">
              <a16:creationId xmlns:a16="http://schemas.microsoft.com/office/drawing/2014/main" id="{84E1B854-025B-4FA3-A74A-6A02A566D402}"/>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rot="5400000">
          <a:off x="845710" y="1018764"/>
          <a:ext cx="3137925" cy="2790653"/>
        </a:xfrm>
        <a:prstGeom prst="rect">
          <a:avLst/>
        </a:prstGeom>
      </xdr:spPr>
    </xdr:pic>
    <xdr:clientData/>
  </xdr:twoCellAnchor>
  <xdr:twoCellAnchor editAs="oneCell">
    <xdr:from>
      <xdr:col>5</xdr:col>
      <xdr:colOff>55418</xdr:colOff>
      <xdr:row>9</xdr:row>
      <xdr:rowOff>290949</xdr:rowOff>
    </xdr:from>
    <xdr:to>
      <xdr:col>7</xdr:col>
      <xdr:colOff>1930400</xdr:colOff>
      <xdr:row>9</xdr:row>
      <xdr:rowOff>3463640</xdr:rowOff>
    </xdr:to>
    <xdr:pic>
      <xdr:nvPicPr>
        <xdr:cNvPr id="47" name="Imagen 46">
          <a:extLst>
            <a:ext uri="{FF2B5EF4-FFF2-40B4-BE49-F238E27FC236}">
              <a16:creationId xmlns:a16="http://schemas.microsoft.com/office/drawing/2014/main" id="{F366DD67-566F-44FF-AC35-0EA96ED450BE}"/>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4599709" y="13702149"/>
          <a:ext cx="4230255" cy="3172691"/>
        </a:xfrm>
        <a:prstGeom prst="rect">
          <a:avLst/>
        </a:prstGeom>
      </xdr:spPr>
    </xdr:pic>
    <xdr:clientData/>
  </xdr:twoCellAnchor>
  <xdr:twoCellAnchor editAs="oneCell">
    <xdr:from>
      <xdr:col>8</xdr:col>
      <xdr:colOff>83128</xdr:colOff>
      <xdr:row>9</xdr:row>
      <xdr:rowOff>692727</xdr:rowOff>
    </xdr:from>
    <xdr:to>
      <xdr:col>10</xdr:col>
      <xdr:colOff>6160</xdr:colOff>
      <xdr:row>9</xdr:row>
      <xdr:rowOff>2909455</xdr:rowOff>
    </xdr:to>
    <xdr:pic>
      <xdr:nvPicPr>
        <xdr:cNvPr id="3" name="Imagen 2">
          <a:extLst>
            <a:ext uri="{FF2B5EF4-FFF2-40B4-BE49-F238E27FC236}">
              <a16:creationId xmlns:a16="http://schemas.microsoft.com/office/drawing/2014/main" id="{E17066F1-B8DD-42F7-85CD-D456BB4261A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8922328" y="14103927"/>
          <a:ext cx="3940850" cy="221672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topLeftCell="A4" workbookViewId="0">
      <selection activeCell="W35" sqref="W35"/>
    </sheetView>
  </sheetViews>
  <sheetFormatPr baseColWidth="10" defaultColWidth="14.44140625" defaultRowHeight="15" customHeight="1"/>
  <cols>
    <col min="1" max="3" width="3.6640625" customWidth="1"/>
    <col min="4" max="4" width="5.109375" customWidth="1"/>
    <col min="5" max="8" width="3.6640625" customWidth="1"/>
    <col min="9" max="10" width="5.6640625" customWidth="1"/>
    <col min="11" max="17" width="3.6640625" customWidth="1"/>
    <col min="18" max="18" width="4.88671875" customWidth="1"/>
    <col min="19" max="26" width="3.6640625" customWidth="1"/>
  </cols>
  <sheetData>
    <row r="1" spans="1:26" ht="16.5" customHeight="1" thickBot="1">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ht="16.5" customHeight="1">
      <c r="A2" s="159"/>
      <c r="B2" s="160"/>
      <c r="C2" s="160"/>
      <c r="D2" s="161"/>
      <c r="E2" s="168" t="s">
        <v>0</v>
      </c>
      <c r="F2" s="160"/>
      <c r="G2" s="160"/>
      <c r="H2" s="160"/>
      <c r="I2" s="160"/>
      <c r="J2" s="160"/>
      <c r="K2" s="160"/>
      <c r="L2" s="160"/>
      <c r="M2" s="160"/>
      <c r="N2" s="160"/>
      <c r="O2" s="160"/>
      <c r="P2" s="160"/>
      <c r="Q2" s="160"/>
      <c r="R2" s="175"/>
      <c r="S2" s="176"/>
      <c r="T2" s="176"/>
      <c r="U2" s="176"/>
      <c r="V2" s="177"/>
      <c r="W2" s="184" t="s">
        <v>1</v>
      </c>
      <c r="X2" s="185"/>
      <c r="Y2" s="186"/>
      <c r="Z2" s="13"/>
    </row>
    <row r="3" spans="1:26" ht="16.5" customHeight="1">
      <c r="A3" s="162"/>
      <c r="B3" s="163"/>
      <c r="C3" s="163"/>
      <c r="D3" s="164"/>
      <c r="E3" s="169"/>
      <c r="F3" s="163"/>
      <c r="G3" s="163"/>
      <c r="H3" s="163"/>
      <c r="I3" s="163"/>
      <c r="J3" s="163"/>
      <c r="K3" s="163"/>
      <c r="L3" s="163"/>
      <c r="M3" s="163"/>
      <c r="N3" s="163"/>
      <c r="O3" s="163"/>
      <c r="P3" s="163"/>
      <c r="Q3" s="170"/>
      <c r="R3" s="178"/>
      <c r="S3" s="179"/>
      <c r="T3" s="179"/>
      <c r="U3" s="179"/>
      <c r="V3" s="180"/>
      <c r="W3" s="187"/>
      <c r="X3" s="188"/>
      <c r="Y3" s="189"/>
      <c r="Z3" s="13"/>
    </row>
    <row r="4" spans="1:26" ht="16.5" customHeight="1">
      <c r="A4" s="162"/>
      <c r="B4" s="163"/>
      <c r="C4" s="163"/>
      <c r="D4" s="164"/>
      <c r="E4" s="169"/>
      <c r="F4" s="163"/>
      <c r="G4" s="163"/>
      <c r="H4" s="163"/>
      <c r="I4" s="163"/>
      <c r="J4" s="163"/>
      <c r="K4" s="163"/>
      <c r="L4" s="163"/>
      <c r="M4" s="163"/>
      <c r="N4" s="163"/>
      <c r="O4" s="163"/>
      <c r="P4" s="163"/>
      <c r="Q4" s="170"/>
      <c r="R4" s="178"/>
      <c r="S4" s="179"/>
      <c r="T4" s="179"/>
      <c r="U4" s="179"/>
      <c r="V4" s="180"/>
      <c r="W4" s="187"/>
      <c r="X4" s="188"/>
      <c r="Y4" s="189"/>
      <c r="Z4" s="13"/>
    </row>
    <row r="5" spans="1:26" ht="16.5" customHeight="1">
      <c r="A5" s="162"/>
      <c r="B5" s="163"/>
      <c r="C5" s="163"/>
      <c r="D5" s="164"/>
      <c r="E5" s="169"/>
      <c r="F5" s="163"/>
      <c r="G5" s="163"/>
      <c r="H5" s="163"/>
      <c r="I5" s="163"/>
      <c r="J5" s="163"/>
      <c r="K5" s="163"/>
      <c r="L5" s="163"/>
      <c r="M5" s="163"/>
      <c r="N5" s="163"/>
      <c r="O5" s="163"/>
      <c r="P5" s="163"/>
      <c r="Q5" s="170"/>
      <c r="R5" s="178"/>
      <c r="S5" s="179"/>
      <c r="T5" s="179"/>
      <c r="U5" s="179"/>
      <c r="V5" s="180"/>
      <c r="W5" s="187"/>
      <c r="X5" s="188"/>
      <c r="Y5" s="189"/>
      <c r="Z5" s="13"/>
    </row>
    <row r="6" spans="1:26" ht="16.5" customHeight="1" thickBot="1">
      <c r="A6" s="165"/>
      <c r="B6" s="166"/>
      <c r="C6" s="166"/>
      <c r="D6" s="167"/>
      <c r="E6" s="171"/>
      <c r="F6" s="166"/>
      <c r="G6" s="166"/>
      <c r="H6" s="166"/>
      <c r="I6" s="166"/>
      <c r="J6" s="166"/>
      <c r="K6" s="166"/>
      <c r="L6" s="166"/>
      <c r="M6" s="166"/>
      <c r="N6" s="166"/>
      <c r="O6" s="166"/>
      <c r="P6" s="166"/>
      <c r="Q6" s="166"/>
      <c r="R6" s="181"/>
      <c r="S6" s="182"/>
      <c r="T6" s="182"/>
      <c r="U6" s="182"/>
      <c r="V6" s="183"/>
      <c r="W6" s="190"/>
      <c r="X6" s="191"/>
      <c r="Y6" s="192"/>
      <c r="Z6" s="13"/>
    </row>
    <row r="7" spans="1:26" ht="16.5" customHeight="1">
      <c r="A7" s="13"/>
      <c r="B7" s="13"/>
      <c r="C7" s="13"/>
      <c r="D7" s="13"/>
      <c r="E7" s="13"/>
      <c r="F7" s="13"/>
      <c r="G7" s="13"/>
      <c r="H7" s="13"/>
      <c r="I7" s="13"/>
      <c r="J7" s="13"/>
      <c r="K7" s="13"/>
      <c r="L7" s="13"/>
      <c r="M7" s="13"/>
      <c r="N7" s="13"/>
      <c r="O7" s="13"/>
      <c r="P7" s="13"/>
      <c r="Q7" s="13"/>
      <c r="R7" s="13"/>
      <c r="S7" s="13"/>
      <c r="T7" s="13"/>
      <c r="U7" s="13"/>
      <c r="V7" s="13"/>
      <c r="W7" s="13"/>
      <c r="X7" s="13"/>
      <c r="Y7" s="13"/>
      <c r="Z7" s="13"/>
    </row>
    <row r="8" spans="1:26" ht="16.5" customHeight="1">
      <c r="A8" s="193" t="s">
        <v>2</v>
      </c>
      <c r="B8" s="193"/>
      <c r="C8" s="193"/>
      <c r="D8" s="193"/>
      <c r="E8" s="193"/>
      <c r="F8" s="193"/>
      <c r="G8" s="193"/>
      <c r="H8" s="193"/>
      <c r="I8" s="193"/>
      <c r="J8" s="193"/>
      <c r="K8" s="193"/>
      <c r="L8" s="193"/>
      <c r="M8" s="193"/>
      <c r="N8" s="193"/>
      <c r="O8" s="193"/>
      <c r="P8" s="193"/>
      <c r="Q8" s="193"/>
      <c r="R8" s="193"/>
      <c r="S8" s="193"/>
      <c r="T8" s="193"/>
      <c r="U8" s="193"/>
      <c r="V8" s="193"/>
      <c r="W8" s="193"/>
      <c r="X8" s="193"/>
      <c r="Y8" s="193"/>
      <c r="Z8" s="13"/>
    </row>
    <row r="9" spans="1:26" ht="16.5" customHeight="1">
      <c r="A9" s="13"/>
      <c r="B9" s="13"/>
      <c r="C9" s="13"/>
      <c r="D9" s="13"/>
      <c r="E9" s="13"/>
      <c r="F9" s="13"/>
      <c r="G9" s="13"/>
      <c r="H9" s="13"/>
      <c r="I9" s="13"/>
      <c r="J9" s="13"/>
      <c r="K9" s="13"/>
      <c r="L9" s="13"/>
      <c r="M9" s="13"/>
      <c r="N9" s="13"/>
      <c r="O9" s="13"/>
      <c r="P9" s="13"/>
      <c r="Q9" s="13"/>
      <c r="R9" s="13"/>
      <c r="S9" s="13"/>
      <c r="T9" s="13"/>
      <c r="U9" s="13"/>
      <c r="V9" s="13"/>
      <c r="W9" s="13"/>
      <c r="X9" s="13"/>
      <c r="Y9" s="13"/>
      <c r="Z9" s="13"/>
    </row>
    <row r="10" spans="1:26" ht="16.5" customHeight="1">
      <c r="A10" s="172"/>
      <c r="B10" s="173"/>
      <c r="C10" s="173"/>
      <c r="D10" s="174"/>
      <c r="E10" s="172" t="s">
        <v>3</v>
      </c>
      <c r="F10" s="173"/>
      <c r="G10" s="173"/>
      <c r="H10" s="173"/>
      <c r="I10" s="173"/>
      <c r="J10" s="174"/>
      <c r="K10" s="172" t="s">
        <v>4</v>
      </c>
      <c r="L10" s="173"/>
      <c r="M10" s="173"/>
      <c r="N10" s="173"/>
      <c r="O10" s="173"/>
      <c r="P10" s="173"/>
      <c r="Q10" s="174"/>
      <c r="R10" s="172" t="s">
        <v>5</v>
      </c>
      <c r="S10" s="173"/>
      <c r="T10" s="173"/>
      <c r="U10" s="173"/>
      <c r="V10" s="173"/>
      <c r="W10" s="173"/>
      <c r="X10" s="174"/>
      <c r="Y10" s="13"/>
      <c r="Z10" s="13"/>
    </row>
    <row r="11" spans="1:26" ht="45.6" customHeight="1">
      <c r="A11" s="197" t="s">
        <v>6</v>
      </c>
      <c r="B11" s="173"/>
      <c r="C11" s="173"/>
      <c r="D11" s="174"/>
      <c r="E11" s="198" t="s">
        <v>7</v>
      </c>
      <c r="F11" s="199"/>
      <c r="G11" s="199"/>
      <c r="H11" s="199"/>
      <c r="I11" s="199"/>
      <c r="J11" s="200"/>
      <c r="K11" s="198" t="s">
        <v>8</v>
      </c>
      <c r="L11" s="173"/>
      <c r="M11" s="173"/>
      <c r="N11" s="173"/>
      <c r="O11" s="173"/>
      <c r="P11" s="173"/>
      <c r="Q11" s="174"/>
      <c r="R11" s="198" t="s">
        <v>9</v>
      </c>
      <c r="S11" s="173"/>
      <c r="T11" s="173"/>
      <c r="U11" s="173"/>
      <c r="V11" s="173"/>
      <c r="W11" s="173"/>
      <c r="X11" s="174"/>
      <c r="Y11" s="13"/>
      <c r="Z11" s="13"/>
    </row>
    <row r="12" spans="1:26" ht="60.75" customHeight="1">
      <c r="A12" s="201" t="s">
        <v>10</v>
      </c>
      <c r="B12" s="195"/>
      <c r="C12" s="195"/>
      <c r="D12" s="196"/>
      <c r="E12" s="194" t="s">
        <v>11</v>
      </c>
      <c r="F12" s="195"/>
      <c r="G12" s="195"/>
      <c r="H12" s="195"/>
      <c r="I12" s="195"/>
      <c r="J12" s="196"/>
      <c r="K12" s="194" t="s">
        <v>110</v>
      </c>
      <c r="L12" s="195"/>
      <c r="M12" s="195"/>
      <c r="N12" s="195"/>
      <c r="O12" s="195"/>
      <c r="P12" s="195"/>
      <c r="Q12" s="196"/>
      <c r="R12" s="194" t="s">
        <v>12</v>
      </c>
      <c r="S12" s="195"/>
      <c r="T12" s="195"/>
      <c r="U12" s="195"/>
      <c r="V12" s="195"/>
      <c r="W12" s="195"/>
      <c r="X12" s="196"/>
      <c r="Y12" s="13"/>
      <c r="Z12" s="13"/>
    </row>
    <row r="13" spans="1:26" ht="16.5" customHeight="1">
      <c r="A13" s="197" t="s">
        <v>13</v>
      </c>
      <c r="B13" s="173"/>
      <c r="C13" s="173"/>
      <c r="D13" s="174"/>
      <c r="E13" s="203">
        <v>45764</v>
      </c>
      <c r="F13" s="173"/>
      <c r="G13" s="173"/>
      <c r="H13" s="173"/>
      <c r="I13" s="173"/>
      <c r="J13" s="174"/>
      <c r="K13" s="204"/>
      <c r="L13" s="173"/>
      <c r="M13" s="173"/>
      <c r="N13" s="173"/>
      <c r="O13" s="173"/>
      <c r="P13" s="173"/>
      <c r="Q13" s="174"/>
      <c r="R13" s="204"/>
      <c r="S13" s="173"/>
      <c r="T13" s="173"/>
      <c r="U13" s="173"/>
      <c r="V13" s="173"/>
      <c r="W13" s="173"/>
      <c r="X13" s="174"/>
      <c r="Y13" s="13"/>
      <c r="Z13" s="13"/>
    </row>
    <row r="14" spans="1:26" ht="16.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6.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6.5" customHeight="1">
      <c r="A16" s="193" t="s">
        <v>14</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3"/>
      <c r="Z16" s="13"/>
    </row>
    <row r="17" spans="1:26" ht="16.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6.5" customHeight="1">
      <c r="A18" s="172" t="s">
        <v>15</v>
      </c>
      <c r="B18" s="174"/>
      <c r="C18" s="172" t="s">
        <v>16</v>
      </c>
      <c r="D18" s="173"/>
      <c r="E18" s="174"/>
      <c r="F18" s="172" t="s">
        <v>13</v>
      </c>
      <c r="G18" s="173"/>
      <c r="H18" s="174"/>
      <c r="I18" s="172" t="s">
        <v>17</v>
      </c>
      <c r="J18" s="173"/>
      <c r="K18" s="173"/>
      <c r="L18" s="173"/>
      <c r="M18" s="173"/>
      <c r="N18" s="173"/>
      <c r="O18" s="173"/>
      <c r="P18" s="173"/>
      <c r="Q18" s="174"/>
      <c r="R18" s="172" t="s">
        <v>18</v>
      </c>
      <c r="S18" s="173"/>
      <c r="T18" s="174"/>
      <c r="U18" s="172" t="s">
        <v>19</v>
      </c>
      <c r="V18" s="173"/>
      <c r="W18" s="173"/>
      <c r="X18" s="174"/>
      <c r="Y18" s="14"/>
      <c r="Z18" s="14"/>
    </row>
    <row r="19" spans="1:26" ht="13.8">
      <c r="A19" s="202" t="s">
        <v>20</v>
      </c>
      <c r="B19" s="174"/>
      <c r="C19" s="202" t="s">
        <v>21</v>
      </c>
      <c r="D19" s="173"/>
      <c r="E19" s="174"/>
      <c r="F19" s="210">
        <v>45691</v>
      </c>
      <c r="G19" s="173"/>
      <c r="H19" s="174"/>
      <c r="I19" s="202" t="s">
        <v>22</v>
      </c>
      <c r="J19" s="173"/>
      <c r="K19" s="173"/>
      <c r="L19" s="173"/>
      <c r="M19" s="173"/>
      <c r="N19" s="173"/>
      <c r="O19" s="173"/>
      <c r="P19" s="173"/>
      <c r="Q19" s="174"/>
      <c r="R19" s="202" t="s">
        <v>23</v>
      </c>
      <c r="S19" s="173"/>
      <c r="T19" s="174"/>
      <c r="U19" s="202" t="s">
        <v>24</v>
      </c>
      <c r="V19" s="173"/>
      <c r="W19" s="173"/>
      <c r="X19" s="174"/>
      <c r="Y19" s="15"/>
      <c r="Z19" s="15"/>
    </row>
    <row r="20" spans="1:26" ht="17.399999999999999" customHeight="1">
      <c r="A20" s="202"/>
      <c r="B20" s="174"/>
      <c r="C20" s="202"/>
      <c r="D20" s="173"/>
      <c r="E20" s="174"/>
      <c r="F20" s="210"/>
      <c r="G20" s="173"/>
      <c r="H20" s="174"/>
      <c r="I20" s="211"/>
      <c r="J20" s="173"/>
      <c r="K20" s="173"/>
      <c r="L20" s="173"/>
      <c r="M20" s="173"/>
      <c r="N20" s="173"/>
      <c r="O20" s="173"/>
      <c r="P20" s="173"/>
      <c r="Q20" s="174"/>
      <c r="R20" s="202"/>
      <c r="S20" s="173"/>
      <c r="T20" s="174"/>
      <c r="U20" s="202"/>
      <c r="V20" s="173"/>
      <c r="W20" s="173"/>
      <c r="X20" s="174"/>
      <c r="Y20" s="13"/>
      <c r="Z20" s="13"/>
    </row>
    <row r="21" spans="1:26" ht="16.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6.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6.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6.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6.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6.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6.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6.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6.5" customHeight="1">
      <c r="A29" s="205" t="s">
        <v>25</v>
      </c>
      <c r="B29" s="195"/>
      <c r="C29" s="195"/>
      <c r="D29" s="195"/>
      <c r="E29" s="195"/>
      <c r="F29" s="195"/>
      <c r="G29" s="195"/>
      <c r="H29" s="195"/>
      <c r="I29" s="195"/>
      <c r="J29" s="195"/>
      <c r="K29" s="195"/>
      <c r="L29" s="195"/>
      <c r="M29" s="195"/>
      <c r="N29" s="195"/>
      <c r="O29" s="195"/>
      <c r="P29" s="195"/>
      <c r="Q29" s="195"/>
      <c r="R29" s="195"/>
      <c r="S29" s="195"/>
      <c r="T29" s="196"/>
      <c r="U29" s="209" t="s">
        <v>26</v>
      </c>
      <c r="V29" s="195"/>
      <c r="W29" s="195"/>
      <c r="X29" s="196"/>
      <c r="Y29" s="13"/>
      <c r="Z29" s="13"/>
    </row>
    <row r="30" spans="1:26" ht="16.5" customHeight="1">
      <c r="A30" s="206"/>
      <c r="B30" s="207"/>
      <c r="C30" s="207"/>
      <c r="D30" s="207"/>
      <c r="E30" s="207"/>
      <c r="F30" s="207"/>
      <c r="G30" s="207"/>
      <c r="H30" s="207"/>
      <c r="I30" s="207"/>
      <c r="J30" s="207"/>
      <c r="K30" s="207"/>
      <c r="L30" s="207"/>
      <c r="M30" s="207"/>
      <c r="N30" s="207"/>
      <c r="O30" s="207"/>
      <c r="P30" s="207"/>
      <c r="Q30" s="207"/>
      <c r="R30" s="207"/>
      <c r="S30" s="207"/>
      <c r="T30" s="208"/>
      <c r="U30" s="206"/>
      <c r="V30" s="207"/>
      <c r="W30" s="207"/>
      <c r="X30" s="208"/>
      <c r="Y30" s="13"/>
      <c r="Z30" s="13"/>
    </row>
    <row r="31" spans="1:26" ht="16.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6.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6.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6.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6.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6.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6.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6.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6.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6.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6.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6.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6.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6.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6.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6.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6.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6.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6.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6.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6.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6.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6.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6.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6.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6.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6.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6.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6.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6.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6.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6.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6.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6.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6.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6.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6.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6.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6.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6.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6.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6.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6.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6.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6.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6.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6.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6.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6.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6.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6.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6.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6.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6.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6.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6.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6.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6.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6.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6.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6.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6.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6.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6.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6.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6.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6.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6.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6.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6.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6.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6.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6.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6.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6.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6.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6.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6.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6.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6.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6.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6.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6.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6.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6.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6.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6.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6.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6.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6.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6.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6.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6.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6.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6.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6.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6.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6.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6.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6.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6.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6.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6.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6.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6.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6.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6.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6.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6.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6.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6.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6.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6.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6.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6.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6.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6.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6.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6.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6.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6.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6.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6.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6.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6.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6.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6.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6.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6.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6.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6.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6.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6.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6.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6.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6.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6.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6.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6.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6.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6.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6.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6.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6.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6.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6.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6.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6.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6.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6.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6.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6.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6.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6.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6.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6.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6.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6.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6.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6.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6.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6.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6.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6.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6.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6.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6.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6.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6.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6.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6.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6.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6.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6.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6.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6.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6.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6.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6.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6.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6.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6.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6.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6.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6.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6.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6.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6.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6.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6.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6.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6.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6.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6.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6.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6.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6.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6.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6.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6.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6.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6.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6.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6.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6.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6.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6.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6.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6.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6.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6.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6.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6.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6.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6.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6.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6.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6.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6.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6.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6.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6.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6.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6.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6.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6.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6.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6.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6.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6.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6.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6.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6.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6.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6.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6.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6.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6.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6.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6.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6.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6.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6.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6.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6.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6.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6.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6.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6.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6.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6.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6.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6.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6.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6.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6.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6.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6.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6.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6.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6.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6.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6.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6.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6.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6.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6.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6.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6.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6.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6.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6.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6.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6.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6.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6.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6.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6.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6.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6.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6.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6.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6.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6.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6.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6.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6.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6.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6.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6.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6.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6.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6.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6.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6.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6.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6.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6.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6.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6.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6.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6.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6.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6.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6.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6.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6.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6.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6.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6.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6.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6.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6.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6.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6.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6.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6.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6.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6.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6.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6.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6.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6.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6.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6.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6.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6.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6.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6.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6.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6.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6.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6.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6.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6.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6.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6.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6.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6.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6.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6.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6.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6.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6.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6.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6.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6.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6.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6.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6.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6.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6.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6.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6.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6.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6.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6.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6.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6.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6.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6.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6.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6.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6.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6.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6.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6.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6.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6.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6.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6.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6.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6.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6.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6.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6.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6.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6.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6.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6.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6.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6.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6.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6.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6.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6.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6.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6.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6.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6.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6.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6.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6.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6.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6.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6.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6.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6.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6.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6.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6.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6.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6.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6.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6.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6.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6.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6.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6.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6.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6.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6.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6.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6.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6.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6.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6.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6.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6.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6.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6.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6.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6.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6.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6.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6.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6.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6.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6.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6.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6.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6.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6.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6.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6.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6.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6.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6.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6.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6.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6.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6.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6.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6.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6.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6.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6.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6.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6.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6.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6.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6.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6.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6.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6.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6.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6.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6.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6.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6.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6.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6.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6.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6.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6.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6.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6.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6.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6.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6.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6.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6.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6.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6.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6.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6.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6.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6.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6.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6.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6.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6.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6.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6.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6.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6.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6.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6.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6.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6.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6.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6.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6.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6.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6.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6.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6.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6.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6.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6.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6.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6.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6.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6.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6.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6.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6.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6.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6.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6.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6.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6.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6.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6.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6.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6.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6.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6.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6.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6.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6.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6.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6.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6.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6.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6.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6.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6.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6.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6.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6.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6.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6.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6.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6.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6.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6.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6.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6.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6.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6.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6.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6.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6.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6.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6.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6.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6.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6.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6.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6.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6.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6.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6.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6.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6.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6.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6.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6.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6.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6.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6.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6.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6.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6.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6.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6.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6.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6.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6.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6.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6.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6.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6.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6.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6.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6.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6.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6.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6.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6.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6.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6.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6.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6.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6.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6.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6.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6.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6.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6.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6.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6.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6.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6.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6.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6.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6.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6.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6.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6.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6.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6.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6.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6.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6.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6.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6.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6.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6.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6.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6.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6.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6.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6.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6.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6.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6.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6.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6.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6.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6.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6.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6.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6.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6.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6.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6.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6.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6.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6.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6.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6.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6.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6.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6.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6.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6.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6.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6.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6.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6.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6.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6.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6.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6.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6.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6.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6.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6.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6.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6.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6.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6.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6.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6.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6.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6.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6.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6.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6.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6.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6.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6.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6.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6.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6.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6.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6.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6.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6.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6.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6.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6.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6.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6.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6.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6.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6.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6.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6.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6.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6.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6.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6.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6.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6.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6.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6.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6.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6.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6.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6.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6.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6.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6.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6.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6.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6.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6.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6.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6.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6.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6.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6.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6.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6.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6.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6.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6.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6.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6.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6.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6.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6.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6.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6.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6.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6.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6.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6.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6.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6.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6.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6.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6.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6.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6.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6.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6.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6.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6.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6.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6.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6.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6.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6.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6.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6.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6.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6.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6.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6.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6.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6.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6.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6.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6.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6.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6.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6.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6.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6.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6.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6.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6.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6.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6.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6.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6.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6.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6.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6.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6.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6.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6.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6.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6.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6.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6.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6.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6.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6.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6.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6.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6.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6.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6.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6.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6.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6.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6.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6.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6.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6.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6.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6.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6.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6.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6.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6.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6.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6.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6.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6.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6.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6.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6.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6.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6.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6.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6.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6.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6.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6.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6.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6.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6.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6.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6.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6.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6.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6.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6.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6.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6.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6.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6.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6.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6.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6.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6.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6.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6.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6.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6.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6.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6.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6.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6.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6.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6.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6.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6.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6.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6.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6.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6.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6.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6.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6.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6.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6.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6.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6.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6.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6.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6.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6.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6.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6.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6.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6.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6.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6.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6.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6.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6.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6.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6.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6.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6.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6.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6.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6.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6.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6.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6.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6.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6.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6.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6.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6.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6.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6.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6.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6.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6.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6.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6.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6.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6.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6.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6.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6.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6.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6.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6.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6.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6.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6.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6.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6.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6.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6.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6.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6.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6.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6.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6.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6.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6.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6.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6.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6.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6.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6.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6.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6.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6.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6.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6.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6.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6.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6.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6.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6.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6.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6.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6.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6.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6.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6.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6.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6.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6.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6.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6.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6.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6.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6.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6.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6.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6.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6.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6.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6.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6.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6.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6.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6.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6.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6.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6.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6.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6.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6.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6.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6.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6.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6.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6.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6.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6.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6.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6.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6.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6.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6.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6.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6.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6.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6.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6.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6.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6.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6.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6.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6.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6.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42">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 ref="U18:X18"/>
    <mergeCell ref="U19:X19"/>
    <mergeCell ref="A13:D13"/>
    <mergeCell ref="E13:J13"/>
    <mergeCell ref="K13:Q13"/>
    <mergeCell ref="R13:X13"/>
    <mergeCell ref="A16:X16"/>
    <mergeCell ref="A18:B18"/>
    <mergeCell ref="C18:E18"/>
    <mergeCell ref="K12:Q12"/>
    <mergeCell ref="R12:X12"/>
    <mergeCell ref="A10:D10"/>
    <mergeCell ref="A11:D11"/>
    <mergeCell ref="E11:J11"/>
    <mergeCell ref="K11:Q11"/>
    <mergeCell ref="R11:X11"/>
    <mergeCell ref="A12:D12"/>
    <mergeCell ref="E12:J12"/>
    <mergeCell ref="A2:D6"/>
    <mergeCell ref="E2:Q6"/>
    <mergeCell ref="E10:J10"/>
    <mergeCell ref="K10:Q10"/>
    <mergeCell ref="R10:X10"/>
    <mergeCell ref="R2:V6"/>
    <mergeCell ref="W2:Y6"/>
    <mergeCell ref="A8:Y8"/>
  </mergeCells>
  <pageMargins left="0.70866141732283472" right="0.70866141732283472" top="0.74803149606299213" bottom="0.74803149606299213"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991"/>
  <sheetViews>
    <sheetView showGridLines="0" topLeftCell="A61" zoomScale="130" zoomScaleNormal="130" workbookViewId="0">
      <selection activeCell="B63" sqref="B63:M63"/>
    </sheetView>
  </sheetViews>
  <sheetFormatPr baseColWidth="10" defaultColWidth="14.44140625" defaultRowHeight="15" customHeight="1"/>
  <cols>
    <col min="1" max="1" width="3.6640625" customWidth="1"/>
    <col min="2" max="2" width="15.88671875" customWidth="1"/>
    <col min="3" max="3" width="14.33203125" customWidth="1"/>
    <col min="4" max="10" width="9.109375" customWidth="1"/>
    <col min="11" max="11" width="10.77734375" customWidth="1"/>
    <col min="12" max="12" width="9.109375" customWidth="1"/>
    <col min="13" max="13" width="11.44140625" customWidth="1"/>
    <col min="14" max="14" width="19.109375" customWidth="1"/>
    <col min="15" max="15" width="19.44140625" customWidth="1"/>
    <col min="16" max="26" width="9.109375" customWidth="1"/>
  </cols>
  <sheetData>
    <row r="1" spans="2:13" ht="12.75" customHeight="1"/>
    <row r="2" spans="2:13" ht="12.75" customHeight="1">
      <c r="B2" s="215"/>
      <c r="C2" s="216"/>
      <c r="D2" s="228" t="s">
        <v>27</v>
      </c>
      <c r="E2" s="229"/>
      <c r="F2" s="229"/>
      <c r="G2" s="229"/>
      <c r="H2" s="229"/>
      <c r="I2" s="229"/>
      <c r="J2" s="229"/>
      <c r="K2" s="229"/>
      <c r="L2" s="230"/>
      <c r="M2" s="230"/>
    </row>
    <row r="3" spans="2:13" ht="12.75" customHeight="1">
      <c r="B3" s="216"/>
      <c r="C3" s="216"/>
      <c r="D3" s="229"/>
      <c r="E3" s="229"/>
      <c r="F3" s="229"/>
      <c r="G3" s="229"/>
      <c r="H3" s="229"/>
      <c r="I3" s="229"/>
      <c r="J3" s="229"/>
      <c r="K3" s="229"/>
      <c r="L3" s="230"/>
      <c r="M3" s="230"/>
    </row>
    <row r="4" spans="2:13" ht="12.75" customHeight="1">
      <c r="B4" s="216"/>
      <c r="C4" s="216"/>
      <c r="D4" s="229"/>
      <c r="E4" s="229"/>
      <c r="F4" s="229"/>
      <c r="G4" s="229"/>
      <c r="H4" s="229"/>
      <c r="I4" s="229"/>
      <c r="J4" s="229"/>
      <c r="K4" s="229"/>
      <c r="L4" s="230"/>
      <c r="M4" s="230"/>
    </row>
    <row r="5" spans="2:13" ht="12.75" customHeight="1">
      <c r="B5" s="216"/>
      <c r="C5" s="216"/>
      <c r="D5" s="229"/>
      <c r="E5" s="229"/>
      <c r="F5" s="229"/>
      <c r="G5" s="229"/>
      <c r="H5" s="229"/>
      <c r="I5" s="229"/>
      <c r="J5" s="229"/>
      <c r="K5" s="229"/>
      <c r="L5" s="230"/>
      <c r="M5" s="230"/>
    </row>
    <row r="6" spans="2:13" ht="12.75" customHeight="1">
      <c r="B6" s="216"/>
      <c r="C6" s="216"/>
      <c r="D6" s="229"/>
      <c r="E6" s="229"/>
      <c r="F6" s="229"/>
      <c r="G6" s="229"/>
      <c r="H6" s="229"/>
      <c r="I6" s="229"/>
      <c r="J6" s="229"/>
      <c r="K6" s="229"/>
      <c r="L6" s="230"/>
      <c r="M6" s="230"/>
    </row>
    <row r="7" spans="2:13" ht="12.75" customHeight="1" thickBot="1">
      <c r="B7" s="216"/>
      <c r="C7" s="216"/>
      <c r="D7" s="229"/>
      <c r="E7" s="229"/>
      <c r="F7" s="229"/>
      <c r="G7" s="229"/>
      <c r="H7" s="229"/>
      <c r="I7" s="229"/>
      <c r="J7" s="229"/>
      <c r="K7" s="229"/>
      <c r="L7" s="230"/>
      <c r="M7" s="230"/>
    </row>
    <row r="8" spans="2:13" ht="12.75" hidden="1" customHeight="1">
      <c r="B8" s="21" t="s">
        <v>28</v>
      </c>
      <c r="C8" s="22"/>
      <c r="D8" s="19"/>
      <c r="E8" s="19"/>
      <c r="F8" s="19"/>
      <c r="G8" s="19"/>
      <c r="H8" s="19"/>
      <c r="I8" s="19"/>
      <c r="J8" s="20"/>
      <c r="K8" s="21" t="s">
        <v>29</v>
      </c>
      <c r="L8" s="217" t="s">
        <v>30</v>
      </c>
      <c r="M8" s="218"/>
    </row>
    <row r="9" spans="2:13" ht="12.75" hidden="1" customHeight="1" thickBot="1">
      <c r="B9" s="1" t="s">
        <v>31</v>
      </c>
      <c r="C9" s="18"/>
      <c r="D9" s="16"/>
      <c r="E9" s="16"/>
      <c r="F9" s="16"/>
      <c r="G9" s="16"/>
      <c r="H9" s="16"/>
      <c r="I9" s="16"/>
      <c r="J9" s="17"/>
      <c r="K9" s="2" t="s">
        <v>29</v>
      </c>
      <c r="L9" s="219" t="s">
        <v>30</v>
      </c>
      <c r="M9" s="220"/>
    </row>
    <row r="10" spans="2:13" ht="12.75" customHeight="1">
      <c r="B10" s="221" t="s">
        <v>32</v>
      </c>
      <c r="C10" s="222"/>
      <c r="D10" s="222"/>
      <c r="E10" s="222"/>
      <c r="F10" s="222"/>
      <c r="G10" s="222"/>
      <c r="H10" s="222"/>
      <c r="I10" s="222"/>
      <c r="J10" s="222"/>
      <c r="K10" s="222"/>
      <c r="L10" s="222"/>
      <c r="M10" s="223"/>
    </row>
    <row r="11" spans="2:13" ht="12.75" customHeight="1">
      <c r="B11" s="231" t="s">
        <v>33</v>
      </c>
      <c r="C11" s="163"/>
      <c r="D11" s="163"/>
      <c r="E11" s="163"/>
      <c r="F11" s="163"/>
      <c r="G11" s="163"/>
      <c r="H11" s="163"/>
      <c r="I11" s="163"/>
      <c r="J11" s="163"/>
      <c r="K11" s="163"/>
      <c r="L11" s="163"/>
      <c r="M11" s="232"/>
    </row>
    <row r="12" spans="2:13" ht="6" customHeight="1">
      <c r="B12" s="233"/>
      <c r="C12" s="234"/>
      <c r="D12" s="234"/>
      <c r="E12" s="234"/>
      <c r="F12" s="234"/>
      <c r="G12" s="234"/>
      <c r="H12" s="234"/>
      <c r="I12" s="234"/>
      <c r="J12" s="234"/>
      <c r="K12" s="234"/>
      <c r="L12" s="234"/>
      <c r="M12" s="235"/>
    </row>
    <row r="13" spans="2:13" ht="24" customHeight="1">
      <c r="B13" s="236" t="s">
        <v>34</v>
      </c>
      <c r="C13" s="237"/>
      <c r="D13" s="238" t="s">
        <v>111</v>
      </c>
      <c r="E13" s="239"/>
      <c r="F13" s="239"/>
      <c r="G13" s="239"/>
      <c r="H13" s="239"/>
      <c r="I13" s="239"/>
      <c r="J13" s="239"/>
      <c r="K13" s="239"/>
      <c r="L13" s="239"/>
      <c r="M13" s="240"/>
    </row>
    <row r="14" spans="2:13" ht="21.6" customHeight="1">
      <c r="B14" s="224" t="s">
        <v>35</v>
      </c>
      <c r="C14" s="174"/>
      <c r="D14" s="225" t="s">
        <v>171</v>
      </c>
      <c r="E14" s="226"/>
      <c r="F14" s="226"/>
      <c r="G14" s="226"/>
      <c r="H14" s="226"/>
      <c r="I14" s="226"/>
      <c r="J14" s="226"/>
      <c r="K14" s="226"/>
      <c r="L14" s="226"/>
      <c r="M14" s="227"/>
    </row>
    <row r="15" spans="2:13" ht="15" customHeight="1">
      <c r="B15" s="224" t="s">
        <v>36</v>
      </c>
      <c r="C15" s="174"/>
      <c r="D15" s="225" t="s">
        <v>198</v>
      </c>
      <c r="E15" s="226"/>
      <c r="F15" s="226"/>
      <c r="G15" s="226"/>
      <c r="H15" s="226"/>
      <c r="I15" s="226"/>
      <c r="J15" s="226"/>
      <c r="K15" s="226"/>
      <c r="L15" s="226"/>
      <c r="M15" s="227"/>
    </row>
    <row r="16" spans="2:13" ht="21" customHeight="1">
      <c r="B16" s="241" t="s">
        <v>37</v>
      </c>
      <c r="C16" s="174"/>
      <c r="D16" s="242" t="s">
        <v>199</v>
      </c>
      <c r="E16" s="243"/>
      <c r="F16" s="243"/>
      <c r="G16" s="243"/>
      <c r="H16" s="243"/>
      <c r="I16" s="243"/>
      <c r="J16" s="243"/>
      <c r="K16" s="243"/>
      <c r="L16" s="243"/>
      <c r="M16" s="244"/>
    </row>
    <row r="17" spans="2:13" ht="18.75" customHeight="1">
      <c r="B17" s="241" t="s">
        <v>38</v>
      </c>
      <c r="C17" s="174"/>
      <c r="D17" s="255" t="s">
        <v>200</v>
      </c>
      <c r="E17" s="256"/>
      <c r="F17" s="256"/>
      <c r="G17" s="256"/>
      <c r="H17" s="256"/>
      <c r="I17" s="256"/>
      <c r="J17" s="256"/>
      <c r="K17" s="256"/>
      <c r="L17" s="256"/>
      <c r="M17" s="257"/>
    </row>
    <row r="18" spans="2:13" ht="25.5" customHeight="1" thickBot="1">
      <c r="B18" s="245" t="s">
        <v>39</v>
      </c>
      <c r="C18" s="246"/>
      <c r="D18" s="252" t="s">
        <v>152</v>
      </c>
      <c r="E18" s="253"/>
      <c r="F18" s="253"/>
      <c r="G18" s="253"/>
      <c r="H18" s="253"/>
      <c r="I18" s="253"/>
      <c r="J18" s="253"/>
      <c r="K18" s="253"/>
      <c r="L18" s="253"/>
      <c r="M18" s="254"/>
    </row>
    <row r="19" spans="2:13" ht="24.75" customHeight="1" thickBot="1">
      <c r="B19" s="245" t="s">
        <v>40</v>
      </c>
      <c r="C19" s="246"/>
      <c r="D19" s="55" t="s">
        <v>41</v>
      </c>
      <c r="E19" s="56"/>
      <c r="F19" s="58"/>
      <c r="G19" s="250"/>
      <c r="H19" s="251"/>
      <c r="I19" s="57" t="s">
        <v>43</v>
      </c>
      <c r="J19" s="57"/>
      <c r="K19" s="57"/>
      <c r="L19" s="58" t="s">
        <v>42</v>
      </c>
      <c r="M19" s="58"/>
    </row>
    <row r="20" spans="2:13" ht="7.5" customHeight="1" thickBot="1">
      <c r="B20" s="3"/>
      <c r="C20" s="3"/>
      <c r="D20" s="4"/>
      <c r="E20" s="4"/>
      <c r="F20" s="4"/>
      <c r="G20" s="4"/>
      <c r="H20" s="4"/>
      <c r="I20" s="4"/>
      <c r="J20" s="4"/>
      <c r="K20" s="4"/>
      <c r="L20" s="4"/>
      <c r="M20" s="4"/>
    </row>
    <row r="21" spans="2:13" ht="38.25" customHeight="1">
      <c r="B21" s="247" t="s">
        <v>44</v>
      </c>
      <c r="C21" s="248"/>
      <c r="D21" s="248"/>
      <c r="E21" s="248"/>
      <c r="F21" s="249"/>
      <c r="H21" s="258" t="s">
        <v>45</v>
      </c>
      <c r="I21" s="248"/>
      <c r="J21" s="248"/>
      <c r="K21" s="248"/>
      <c r="L21" s="248"/>
      <c r="M21" s="249"/>
    </row>
    <row r="22" spans="2:13" ht="12.75" customHeight="1">
      <c r="B22" s="5" t="s">
        <v>46</v>
      </c>
      <c r="C22" s="304" t="s">
        <v>47</v>
      </c>
      <c r="D22" s="305"/>
      <c r="E22" s="305"/>
      <c r="F22" s="306"/>
      <c r="G22" s="6"/>
      <c r="H22" s="5" t="s">
        <v>48</v>
      </c>
      <c r="I22" s="292"/>
      <c r="J22" s="293"/>
      <c r="K22" s="293"/>
      <c r="L22" s="293"/>
      <c r="M22" s="294"/>
    </row>
    <row r="23" spans="2:13" ht="12.75" customHeight="1">
      <c r="B23" s="5" t="s">
        <v>49</v>
      </c>
      <c r="C23" s="307" t="s">
        <v>50</v>
      </c>
      <c r="D23" s="308"/>
      <c r="E23" s="308"/>
      <c r="F23" s="309"/>
      <c r="H23" s="5" t="s">
        <v>51</v>
      </c>
      <c r="I23" s="292"/>
      <c r="J23" s="293"/>
      <c r="K23" s="293"/>
      <c r="L23" s="293"/>
      <c r="M23" s="294"/>
    </row>
    <row r="24" spans="2:13" ht="12.75" customHeight="1">
      <c r="B24" s="7" t="s">
        <v>52</v>
      </c>
      <c r="C24" s="310" t="s">
        <v>53</v>
      </c>
      <c r="D24" s="311"/>
      <c r="E24" s="311"/>
      <c r="F24" s="312"/>
      <c r="H24" s="8" t="s">
        <v>54</v>
      </c>
      <c r="I24" s="292"/>
      <c r="J24" s="293"/>
      <c r="K24" s="293"/>
      <c r="L24" s="293"/>
      <c r="M24" s="294"/>
    </row>
    <row r="25" spans="2:13" ht="12.75" customHeight="1">
      <c r="B25" s="7" t="s">
        <v>55</v>
      </c>
      <c r="C25" s="313" t="s">
        <v>56</v>
      </c>
      <c r="D25" s="314"/>
      <c r="E25" s="314"/>
      <c r="F25" s="315"/>
      <c r="H25" s="8"/>
      <c r="I25" s="292"/>
      <c r="J25" s="293"/>
      <c r="K25" s="293"/>
      <c r="L25" s="293"/>
      <c r="M25" s="294"/>
    </row>
    <row r="26" spans="2:13" ht="8.25" customHeight="1"/>
    <row r="27" spans="2:13" ht="12.75" customHeight="1">
      <c r="B27" s="302" t="s">
        <v>57</v>
      </c>
      <c r="C27" s="248"/>
      <c r="D27" s="248"/>
      <c r="E27" s="248"/>
      <c r="F27" s="248"/>
      <c r="G27" s="248"/>
      <c r="H27" s="248"/>
      <c r="I27" s="248"/>
      <c r="J27" s="248"/>
      <c r="K27" s="248"/>
      <c r="L27" s="248"/>
      <c r="M27" s="249"/>
    </row>
    <row r="28" spans="2:13" ht="13.5" customHeight="1">
      <c r="B28" s="303" t="s">
        <v>58</v>
      </c>
      <c r="C28" s="173"/>
      <c r="D28" s="173"/>
      <c r="E28" s="174"/>
      <c r="F28" s="292" t="s">
        <v>153</v>
      </c>
      <c r="G28" s="293"/>
      <c r="H28" s="293"/>
      <c r="I28" s="293"/>
      <c r="J28" s="293"/>
      <c r="K28" s="293"/>
      <c r="L28" s="293"/>
      <c r="M28" s="294"/>
    </row>
    <row r="29" spans="2:13" ht="13.5" customHeight="1">
      <c r="B29" s="303" t="s">
        <v>59</v>
      </c>
      <c r="C29" s="173"/>
      <c r="D29" s="173"/>
      <c r="E29" s="174"/>
      <c r="F29" s="292" t="s">
        <v>116</v>
      </c>
      <c r="G29" s="293"/>
      <c r="H29" s="293"/>
      <c r="I29" s="293"/>
      <c r="J29" s="293"/>
      <c r="K29" s="293"/>
      <c r="L29" s="293"/>
      <c r="M29" s="294"/>
    </row>
    <row r="30" spans="2:13" ht="12.75" customHeight="1">
      <c r="B30" s="281" t="s">
        <v>60</v>
      </c>
      <c r="C30" s="195"/>
      <c r="D30" s="195"/>
      <c r="E30" s="196"/>
      <c r="F30" s="282" t="s">
        <v>61</v>
      </c>
      <c r="G30" s="283"/>
      <c r="H30" s="283"/>
      <c r="I30" s="283"/>
      <c r="J30" s="283"/>
      <c r="K30" s="283"/>
      <c r="L30" s="283"/>
      <c r="M30" s="284"/>
    </row>
    <row r="31" spans="2:13" ht="27.75" customHeight="1">
      <c r="B31" s="286" t="s">
        <v>62</v>
      </c>
      <c r="C31" s="173"/>
      <c r="D31" s="173"/>
      <c r="E31" s="173"/>
      <c r="F31" s="174"/>
      <c r="G31" s="287" t="s">
        <v>63</v>
      </c>
      <c r="H31" s="173"/>
      <c r="I31" s="173"/>
      <c r="J31" s="173"/>
      <c r="K31" s="174"/>
      <c r="L31" s="287" t="s">
        <v>64</v>
      </c>
      <c r="M31" s="288"/>
    </row>
    <row r="32" spans="2:13" ht="18.600000000000001" customHeight="1">
      <c r="B32" s="289" t="s">
        <v>201</v>
      </c>
      <c r="C32" s="290"/>
      <c r="D32" s="290"/>
      <c r="E32" s="290"/>
      <c r="F32" s="291"/>
      <c r="G32" s="292" t="s">
        <v>65</v>
      </c>
      <c r="H32" s="293"/>
      <c r="I32" s="293"/>
      <c r="J32" s="293"/>
      <c r="K32" s="294"/>
      <c r="L32" s="292" t="s">
        <v>65</v>
      </c>
      <c r="M32" s="294"/>
    </row>
    <row r="33" spans="2:13" ht="12.75" customHeight="1">
      <c r="B33" s="285" t="s">
        <v>66</v>
      </c>
      <c r="C33" s="207"/>
      <c r="D33" s="207"/>
      <c r="E33" s="207"/>
      <c r="F33" s="207"/>
      <c r="G33" s="208"/>
      <c r="H33" s="295" t="s">
        <v>67</v>
      </c>
      <c r="I33" s="207"/>
      <c r="J33" s="207"/>
      <c r="K33" s="207"/>
      <c r="L33" s="207"/>
      <c r="M33" s="218"/>
    </row>
    <row r="34" spans="2:13" ht="26.4" customHeight="1" thickBot="1">
      <c r="B34" s="296" t="s">
        <v>65</v>
      </c>
      <c r="C34" s="297"/>
      <c r="D34" s="297"/>
      <c r="E34" s="297"/>
      <c r="F34" s="297"/>
      <c r="G34" s="298"/>
      <c r="H34" s="299" t="s">
        <v>65</v>
      </c>
      <c r="I34" s="300"/>
      <c r="J34" s="300"/>
      <c r="K34" s="300"/>
      <c r="L34" s="300"/>
      <c r="M34" s="301"/>
    </row>
    <row r="35" spans="2:13" ht="12.75" customHeight="1" thickBot="1"/>
    <row r="36" spans="2:13" ht="12.75" customHeight="1" thickBot="1">
      <c r="B36" s="262" t="s">
        <v>68</v>
      </c>
      <c r="C36" s="263"/>
      <c r="D36" s="263"/>
      <c r="E36" s="263"/>
      <c r="F36" s="263"/>
      <c r="G36" s="263"/>
      <c r="H36" s="263"/>
      <c r="I36" s="263"/>
      <c r="J36" s="263"/>
      <c r="K36" s="263"/>
      <c r="L36" s="263"/>
      <c r="M36" s="264"/>
    </row>
    <row r="37" spans="2:13" ht="25.5" customHeight="1">
      <c r="B37" s="265" t="s">
        <v>69</v>
      </c>
      <c r="C37" s="266"/>
      <c r="D37" s="266"/>
      <c r="E37" s="266"/>
      <c r="F37" s="266"/>
      <c r="G37" s="266"/>
      <c r="H37" s="266"/>
      <c r="I37" s="266"/>
      <c r="J37" s="266"/>
      <c r="K37" s="266"/>
      <c r="L37" s="266"/>
      <c r="M37" s="267"/>
    </row>
    <row r="38" spans="2:13" ht="25.2" customHeight="1" thickBot="1">
      <c r="B38" s="268" t="str">
        <f xml:space="preserve"> CONCATENATE("Teniendo en cuenta que el proyecto auditado, al momento de la auditoría se encuentra en estado ",D18)</f>
        <v>Teniendo en cuenta que el proyecto auditado, al momento de la auditoría se encuentra en estado Suspendido</v>
      </c>
      <c r="C38" s="269"/>
      <c r="D38" s="269"/>
      <c r="E38" s="269"/>
      <c r="F38" s="269"/>
      <c r="G38" s="269"/>
      <c r="H38" s="269"/>
      <c r="I38" s="269"/>
      <c r="J38" s="269"/>
      <c r="K38" s="269"/>
      <c r="L38" s="269"/>
      <c r="M38" s="270"/>
    </row>
    <row r="39" spans="2:13" ht="16.2" customHeight="1">
      <c r="B39" s="259" t="s">
        <v>70</v>
      </c>
      <c r="C39" s="260"/>
      <c r="D39" s="260"/>
      <c r="E39" s="260"/>
      <c r="F39" s="260"/>
      <c r="G39" s="260"/>
      <c r="H39" s="260"/>
      <c r="I39" s="260"/>
      <c r="J39" s="260"/>
      <c r="K39" s="260"/>
      <c r="L39" s="260"/>
      <c r="M39" s="261"/>
    </row>
    <row r="40" spans="2:13" ht="23.4" customHeight="1" thickBot="1">
      <c r="B40" s="271" t="s">
        <v>172</v>
      </c>
      <c r="C40" s="272"/>
      <c r="D40" s="272"/>
      <c r="E40" s="272"/>
      <c r="F40" s="272"/>
      <c r="G40" s="272"/>
      <c r="H40" s="272"/>
      <c r="I40" s="272"/>
      <c r="J40" s="272"/>
      <c r="K40" s="272"/>
      <c r="L40" s="272"/>
      <c r="M40" s="273"/>
    </row>
    <row r="41" spans="2:13" ht="13.8" customHeight="1">
      <c r="B41" s="259" t="s">
        <v>100</v>
      </c>
      <c r="C41" s="260"/>
      <c r="D41" s="260"/>
      <c r="E41" s="260"/>
      <c r="F41" s="260"/>
      <c r="G41" s="260"/>
      <c r="H41" s="260"/>
      <c r="I41" s="260"/>
      <c r="J41" s="260"/>
      <c r="K41" s="260"/>
      <c r="L41" s="260"/>
      <c r="M41" s="261"/>
    </row>
    <row r="42" spans="2:13" ht="16.2" customHeight="1">
      <c r="B42" s="277" t="s">
        <v>102</v>
      </c>
      <c r="C42" s="278"/>
      <c r="D42" s="278"/>
      <c r="E42" s="278"/>
      <c r="F42" s="278"/>
      <c r="G42" s="278"/>
      <c r="H42" s="278"/>
      <c r="I42" s="278"/>
      <c r="J42" s="278"/>
      <c r="K42" s="278"/>
      <c r="L42" s="278"/>
      <c r="M42" s="279"/>
    </row>
    <row r="43" spans="2:13" ht="7.8" customHeight="1" thickBot="1">
      <c r="B43" s="52"/>
      <c r="C43" s="53"/>
      <c r="D43" s="53"/>
      <c r="E43" s="53"/>
      <c r="F43" s="53"/>
      <c r="G43" s="53"/>
      <c r="H43" s="53"/>
      <c r="I43" s="53"/>
      <c r="J43" s="53"/>
      <c r="K43" s="53"/>
      <c r="L43" s="53"/>
      <c r="M43" s="54"/>
    </row>
    <row r="44" spans="2:13" ht="16.95" customHeight="1">
      <c r="B44" s="259" t="s">
        <v>117</v>
      </c>
      <c r="C44" s="260"/>
      <c r="D44" s="260"/>
      <c r="E44" s="260"/>
      <c r="F44" s="260"/>
      <c r="G44" s="260"/>
      <c r="H44" s="260"/>
      <c r="I44" s="260"/>
      <c r="J44" s="260"/>
      <c r="K44" s="260"/>
      <c r="L44" s="260"/>
      <c r="M44" s="261"/>
    </row>
    <row r="45" spans="2:13" ht="14.4" customHeight="1">
      <c r="B45" s="271" t="s">
        <v>71</v>
      </c>
      <c r="C45" s="272"/>
      <c r="D45" s="272"/>
      <c r="E45" s="272"/>
      <c r="F45" s="272"/>
      <c r="G45" s="272"/>
      <c r="H45" s="272"/>
      <c r="I45" s="272"/>
      <c r="J45" s="272"/>
      <c r="K45" s="272"/>
      <c r="L45" s="272"/>
      <c r="M45" s="273"/>
    </row>
    <row r="46" spans="2:13" ht="25.2" customHeight="1" thickBot="1">
      <c r="B46" s="319" t="s">
        <v>118</v>
      </c>
      <c r="C46" s="320"/>
      <c r="D46" s="320"/>
      <c r="E46" s="320"/>
      <c r="F46" s="320"/>
      <c r="G46" s="320"/>
      <c r="H46" s="320"/>
      <c r="I46" s="320"/>
      <c r="J46" s="320"/>
      <c r="K46" s="320"/>
      <c r="L46" s="320"/>
      <c r="M46" s="321"/>
    </row>
    <row r="47" spans="2:13" ht="18" customHeight="1">
      <c r="B47" s="274" t="s">
        <v>101</v>
      </c>
      <c r="C47" s="275"/>
      <c r="D47" s="275"/>
      <c r="E47" s="275"/>
      <c r="F47" s="275"/>
      <c r="G47" s="275"/>
      <c r="H47" s="275"/>
      <c r="I47" s="275"/>
      <c r="J47" s="275"/>
      <c r="K47" s="275"/>
      <c r="L47" s="275"/>
      <c r="M47" s="276"/>
    </row>
    <row r="48" spans="2:13" ht="22.2" customHeight="1" thickBot="1">
      <c r="B48" s="277" t="s">
        <v>119</v>
      </c>
      <c r="C48" s="278"/>
      <c r="D48" s="278"/>
      <c r="E48" s="278"/>
      <c r="F48" s="278"/>
      <c r="G48" s="278"/>
      <c r="H48" s="278"/>
      <c r="I48" s="278"/>
      <c r="J48" s="278"/>
      <c r="K48" s="278"/>
      <c r="L48" s="278"/>
      <c r="M48" s="279"/>
    </row>
    <row r="49" spans="2:16" ht="18.600000000000001" customHeight="1">
      <c r="B49" s="259" t="s">
        <v>120</v>
      </c>
      <c r="C49" s="260"/>
      <c r="D49" s="260"/>
      <c r="E49" s="260"/>
      <c r="F49" s="260"/>
      <c r="G49" s="260"/>
      <c r="H49" s="260"/>
      <c r="I49" s="260"/>
      <c r="J49" s="260"/>
      <c r="K49" s="260"/>
      <c r="L49" s="260"/>
      <c r="M49" s="261"/>
    </row>
    <row r="50" spans="2:16" ht="24.6" customHeight="1">
      <c r="B50" s="271" t="s">
        <v>72</v>
      </c>
      <c r="C50" s="272"/>
      <c r="D50" s="272"/>
      <c r="E50" s="272"/>
      <c r="F50" s="272"/>
      <c r="G50" s="272"/>
      <c r="H50" s="272"/>
      <c r="I50" s="272"/>
      <c r="J50" s="272"/>
      <c r="K50" s="272"/>
      <c r="L50" s="272"/>
      <c r="M50" s="273"/>
    </row>
    <row r="51" spans="2:16" ht="22.8" customHeight="1" thickBot="1">
      <c r="B51" s="277" t="s">
        <v>121</v>
      </c>
      <c r="C51" s="278"/>
      <c r="D51" s="278"/>
      <c r="E51" s="278"/>
      <c r="F51" s="278"/>
      <c r="G51" s="278"/>
      <c r="H51" s="278"/>
      <c r="I51" s="278"/>
      <c r="J51" s="278"/>
      <c r="K51" s="278"/>
      <c r="L51" s="278"/>
      <c r="M51" s="279"/>
    </row>
    <row r="52" spans="2:16" ht="18.600000000000001" customHeight="1">
      <c r="B52" s="259" t="s">
        <v>122</v>
      </c>
      <c r="C52" s="260"/>
      <c r="D52" s="260"/>
      <c r="E52" s="260"/>
      <c r="F52" s="260"/>
      <c r="G52" s="260"/>
      <c r="H52" s="260"/>
      <c r="I52" s="260"/>
      <c r="J52" s="260"/>
      <c r="K52" s="260"/>
      <c r="L52" s="260"/>
      <c r="M52" s="261"/>
    </row>
    <row r="53" spans="2:16" ht="16.8" customHeight="1">
      <c r="B53" s="271" t="s">
        <v>73</v>
      </c>
      <c r="C53" s="272"/>
      <c r="D53" s="272"/>
      <c r="E53" s="272"/>
      <c r="F53" s="272"/>
      <c r="G53" s="272"/>
      <c r="H53" s="272"/>
      <c r="I53" s="272"/>
      <c r="J53" s="272"/>
      <c r="K53" s="272"/>
      <c r="L53" s="272"/>
      <c r="M53" s="273"/>
    </row>
    <row r="54" spans="2:16" ht="18.600000000000001" customHeight="1" thickBot="1">
      <c r="B54" s="277" t="s">
        <v>74</v>
      </c>
      <c r="C54" s="278"/>
      <c r="D54" s="278"/>
      <c r="E54" s="278"/>
      <c r="F54" s="278"/>
      <c r="G54" s="278"/>
      <c r="H54" s="278"/>
      <c r="I54" s="278"/>
      <c r="J54" s="278"/>
      <c r="K54" s="278"/>
      <c r="L54" s="278"/>
      <c r="M54" s="279"/>
    </row>
    <row r="55" spans="2:16" ht="13.2" customHeight="1">
      <c r="B55" s="280" t="s">
        <v>30</v>
      </c>
      <c r="C55" s="280"/>
      <c r="D55" s="280"/>
      <c r="E55" s="280"/>
      <c r="F55" s="280"/>
      <c r="G55" s="280"/>
      <c r="H55" s="280"/>
      <c r="I55" s="280"/>
      <c r="J55" s="280"/>
      <c r="K55" s="280"/>
      <c r="L55" s="280"/>
      <c r="M55" s="280"/>
    </row>
    <row r="56" spans="2:16" ht="12.75" customHeight="1" thickBot="1">
      <c r="B56" s="6"/>
      <c r="C56" s="6"/>
      <c r="D56" s="6"/>
      <c r="E56" s="6"/>
      <c r="F56" s="6"/>
      <c r="G56" s="6"/>
      <c r="H56" s="6"/>
      <c r="I56" s="6"/>
      <c r="J56" s="6"/>
      <c r="K56" s="6"/>
      <c r="L56" s="6"/>
      <c r="M56" s="6"/>
    </row>
    <row r="57" spans="2:16" ht="12.75" customHeight="1" thickBot="1">
      <c r="B57" s="262" t="s">
        <v>75</v>
      </c>
      <c r="C57" s="263"/>
      <c r="D57" s="263"/>
      <c r="E57" s="263"/>
      <c r="F57" s="263"/>
      <c r="G57" s="263"/>
      <c r="H57" s="263"/>
      <c r="I57" s="263"/>
      <c r="J57" s="263"/>
      <c r="K57" s="263"/>
      <c r="L57" s="263"/>
      <c r="M57" s="264"/>
    </row>
    <row r="58" spans="2:16" ht="85.8" customHeight="1" thickBot="1">
      <c r="B58" s="316" t="s">
        <v>245</v>
      </c>
      <c r="C58" s="317"/>
      <c r="D58" s="317"/>
      <c r="E58" s="317"/>
      <c r="F58" s="317"/>
      <c r="G58" s="317"/>
      <c r="H58" s="317"/>
      <c r="I58" s="317"/>
      <c r="J58" s="317"/>
      <c r="K58" s="317"/>
      <c r="L58" s="317"/>
      <c r="M58" s="318"/>
    </row>
    <row r="59" spans="2:16" ht="213" customHeight="1" thickBot="1">
      <c r="B59" s="316" t="s">
        <v>261</v>
      </c>
      <c r="C59" s="317"/>
      <c r="D59" s="317"/>
      <c r="E59" s="317"/>
      <c r="F59" s="317"/>
      <c r="G59" s="317"/>
      <c r="H59" s="317"/>
      <c r="I59" s="317"/>
      <c r="J59" s="317"/>
      <c r="K59" s="317"/>
      <c r="L59" s="317"/>
      <c r="M59" s="318"/>
    </row>
    <row r="60" spans="2:16" ht="74.400000000000006" customHeight="1" thickBot="1">
      <c r="B60" s="331" t="s">
        <v>242</v>
      </c>
      <c r="C60" s="332"/>
      <c r="D60" s="332"/>
      <c r="E60" s="332"/>
      <c r="F60" s="332"/>
      <c r="G60" s="332"/>
      <c r="H60" s="332"/>
      <c r="I60" s="332"/>
      <c r="J60" s="332"/>
      <c r="K60" s="332"/>
      <c r="L60" s="332"/>
      <c r="M60" s="333"/>
    </row>
    <row r="61" spans="2:16" ht="42.6" customHeight="1" thickBot="1">
      <c r="B61" s="316" t="s">
        <v>243</v>
      </c>
      <c r="C61" s="317"/>
      <c r="D61" s="317"/>
      <c r="E61" s="317"/>
      <c r="F61" s="317"/>
      <c r="G61" s="317"/>
      <c r="H61" s="317"/>
      <c r="I61" s="317"/>
      <c r="J61" s="317"/>
      <c r="K61" s="317"/>
      <c r="L61" s="317"/>
      <c r="M61" s="318"/>
    </row>
    <row r="62" spans="2:16" ht="63.6" customHeight="1" thickBot="1">
      <c r="B62" s="316" t="s">
        <v>244</v>
      </c>
      <c r="C62" s="317"/>
      <c r="D62" s="317"/>
      <c r="E62" s="317"/>
      <c r="F62" s="317"/>
      <c r="G62" s="317"/>
      <c r="H62" s="317"/>
      <c r="I62" s="317"/>
      <c r="J62" s="317"/>
      <c r="K62" s="317"/>
      <c r="L62" s="317"/>
      <c r="M62" s="318"/>
    </row>
    <row r="63" spans="2:16" ht="13.2" customHeight="1" thickBot="1">
      <c r="B63" s="328"/>
      <c r="C63" s="329"/>
      <c r="D63" s="329"/>
      <c r="E63" s="329"/>
      <c r="F63" s="329"/>
      <c r="G63" s="329"/>
      <c r="H63" s="329"/>
      <c r="I63" s="329"/>
      <c r="J63" s="329"/>
      <c r="K63" s="329"/>
      <c r="L63" s="329"/>
      <c r="M63" s="330"/>
    </row>
    <row r="64" spans="2:16" ht="19.2" customHeight="1">
      <c r="B64" s="322" t="s">
        <v>197</v>
      </c>
      <c r="C64" s="323"/>
      <c r="D64" s="323"/>
      <c r="E64" s="323"/>
      <c r="F64" s="323"/>
      <c r="G64" s="323"/>
      <c r="H64" s="323"/>
      <c r="I64" s="323"/>
      <c r="J64" s="323"/>
      <c r="K64" s="323"/>
      <c r="L64" s="323"/>
      <c r="M64" s="324"/>
      <c r="N64" s="60"/>
      <c r="O64" s="60"/>
      <c r="P64" s="60"/>
    </row>
    <row r="65" spans="1:16" ht="163.80000000000001" customHeight="1" thickBot="1">
      <c r="A65" s="133">
        <v>1</v>
      </c>
      <c r="B65" s="325" t="s">
        <v>262</v>
      </c>
      <c r="C65" s="326"/>
      <c r="D65" s="326"/>
      <c r="E65" s="326"/>
      <c r="F65" s="326"/>
      <c r="G65" s="326"/>
      <c r="H65" s="326"/>
      <c r="I65" s="326"/>
      <c r="J65" s="326"/>
      <c r="K65" s="326"/>
      <c r="L65" s="326"/>
      <c r="M65" s="327"/>
      <c r="N65" s="60"/>
      <c r="O65" s="60"/>
      <c r="P65" s="60"/>
    </row>
    <row r="66" spans="1:16" ht="82.8" hidden="1" customHeight="1" thickBot="1">
      <c r="A66" s="133">
        <v>2</v>
      </c>
      <c r="B66" s="325"/>
      <c r="C66" s="326"/>
      <c r="D66" s="326"/>
      <c r="E66" s="326"/>
      <c r="F66" s="326"/>
      <c r="G66" s="326"/>
      <c r="H66" s="326"/>
      <c r="I66" s="326"/>
      <c r="J66" s="326"/>
      <c r="K66" s="326"/>
      <c r="L66" s="326"/>
      <c r="M66" s="327"/>
      <c r="N66" s="77"/>
      <c r="O66" s="75"/>
      <c r="P66" s="76"/>
    </row>
    <row r="67" spans="1:16" ht="12.75" customHeight="1" thickBot="1">
      <c r="B67" s="71"/>
      <c r="C67" s="71"/>
      <c r="D67" s="71"/>
      <c r="E67" s="71"/>
      <c r="F67" s="71"/>
      <c r="G67" s="71"/>
      <c r="H67" s="71"/>
      <c r="I67" s="71"/>
      <c r="J67" s="71"/>
      <c r="K67" s="71"/>
      <c r="L67" s="71"/>
      <c r="M67" s="71"/>
    </row>
    <row r="68" spans="1:16" ht="15" customHeight="1" thickBot="1">
      <c r="B68" s="262" t="s">
        <v>76</v>
      </c>
      <c r="C68" s="263"/>
      <c r="D68" s="263"/>
      <c r="E68" s="263"/>
      <c r="F68" s="263"/>
      <c r="G68" s="263"/>
      <c r="H68" s="263"/>
      <c r="I68" s="263"/>
      <c r="J68" s="263"/>
      <c r="K68" s="263"/>
      <c r="L68" s="263"/>
      <c r="M68" s="264"/>
    </row>
    <row r="69" spans="1:16" ht="6.6" customHeight="1">
      <c r="B69" s="9"/>
      <c r="C69" s="6"/>
      <c r="D69" s="6"/>
      <c r="E69" s="6"/>
      <c r="F69" s="6"/>
      <c r="G69" s="6"/>
      <c r="H69" s="6"/>
      <c r="I69" s="6"/>
      <c r="J69" s="6"/>
      <c r="K69" s="6"/>
      <c r="L69" s="6"/>
      <c r="M69" s="10"/>
    </row>
    <row r="70" spans="1:16" ht="38.4" customHeight="1">
      <c r="B70" s="212" t="s">
        <v>241</v>
      </c>
      <c r="C70" s="213"/>
      <c r="D70" s="213"/>
      <c r="E70" s="213"/>
      <c r="F70" s="213"/>
      <c r="G70" s="213"/>
      <c r="H70" s="213"/>
      <c r="I70" s="213"/>
      <c r="J70" s="213"/>
      <c r="K70" s="213"/>
      <c r="L70" s="213"/>
      <c r="M70" s="214"/>
    </row>
    <row r="71" spans="1:16" ht="40.200000000000003" hidden="1" customHeight="1">
      <c r="B71" s="212">
        <v>2</v>
      </c>
      <c r="C71" s="213"/>
      <c r="D71" s="213"/>
      <c r="E71" s="213"/>
      <c r="F71" s="213"/>
      <c r="G71" s="213"/>
      <c r="H71" s="213"/>
      <c r="I71" s="213"/>
      <c r="J71" s="213"/>
      <c r="K71" s="213"/>
      <c r="L71" s="213"/>
      <c r="M71" s="214"/>
    </row>
    <row r="72" spans="1:16" ht="13.8" hidden="1">
      <c r="B72" s="212">
        <v>3</v>
      </c>
      <c r="C72" s="213"/>
      <c r="D72" s="213"/>
      <c r="E72" s="213"/>
      <c r="F72" s="213"/>
      <c r="G72" s="213"/>
      <c r="H72" s="213"/>
      <c r="I72" s="213"/>
      <c r="J72" s="213"/>
      <c r="K72" s="213"/>
      <c r="L72" s="213"/>
      <c r="M72" s="214"/>
    </row>
    <row r="73" spans="1:16" ht="12.75" customHeight="1" thickBot="1">
      <c r="B73" s="2"/>
      <c r="C73" s="11"/>
      <c r="D73" s="11"/>
      <c r="E73" s="11"/>
      <c r="F73" s="11"/>
      <c r="G73" s="11"/>
      <c r="H73" s="11"/>
      <c r="I73" s="11"/>
      <c r="J73" s="11"/>
      <c r="K73" s="11"/>
      <c r="L73" s="11"/>
      <c r="M73" s="12"/>
    </row>
    <row r="74" spans="1:16" ht="12.75" customHeight="1"/>
    <row r="75" spans="1:16" ht="12.75" customHeight="1">
      <c r="B75" s="101"/>
    </row>
    <row r="76" spans="1:16" ht="12.75" customHeight="1">
      <c r="B76" s="130"/>
      <c r="C76" s="130"/>
      <c r="D76" s="130"/>
      <c r="E76" s="130"/>
      <c r="F76" s="130"/>
    </row>
    <row r="77" spans="1:16" ht="12.75" customHeight="1"/>
    <row r="78" spans="1:16" ht="12.75" customHeight="1"/>
    <row r="79" spans="1:16" ht="12.75" customHeight="1"/>
    <row r="80" spans="1:16" ht="12.75" customHeight="1"/>
    <row r="81" spans="2:4" ht="12.75" customHeight="1"/>
    <row r="82" spans="2:4" ht="12.75" customHeight="1"/>
    <row r="83" spans="2:4" ht="12.75" customHeight="1"/>
    <row r="84" spans="2:4" ht="12.75" customHeight="1"/>
    <row r="85" spans="2:4" ht="12.75" customHeight="1"/>
    <row r="86" spans="2:4" ht="12.75" customHeight="1"/>
    <row r="87" spans="2:4" ht="12.75" customHeight="1">
      <c r="B87" s="59"/>
      <c r="C87" s="59"/>
      <c r="D87" s="59"/>
    </row>
    <row r="88" spans="2:4" ht="12.75" customHeight="1"/>
    <row r="89" spans="2:4" ht="12.75" customHeight="1"/>
    <row r="90" spans="2:4" ht="12.75" customHeight="1"/>
    <row r="91" spans="2:4" ht="12.75" customHeight="1"/>
    <row r="92" spans="2:4" ht="12.75" customHeight="1"/>
    <row r="93" spans="2:4" ht="12.75" customHeight="1"/>
    <row r="94" spans="2:4" ht="12.75" customHeight="1"/>
    <row r="95" spans="2:4" ht="12.75" customHeight="1"/>
    <row r="96" spans="2:4"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sheetData>
  <mergeCells count="82">
    <mergeCell ref="B61:M61"/>
    <mergeCell ref="B46:M46"/>
    <mergeCell ref="B71:M71"/>
    <mergeCell ref="B70:M70"/>
    <mergeCell ref="B64:M64"/>
    <mergeCell ref="B66:M66"/>
    <mergeCell ref="B63:M63"/>
    <mergeCell ref="B65:M65"/>
    <mergeCell ref="B58:M58"/>
    <mergeCell ref="B62:M62"/>
    <mergeCell ref="B59:M59"/>
    <mergeCell ref="B49:M49"/>
    <mergeCell ref="B50:M50"/>
    <mergeCell ref="B51:M51"/>
    <mergeCell ref="B60:M60"/>
    <mergeCell ref="B34:G34"/>
    <mergeCell ref="H34:M34"/>
    <mergeCell ref="B36:M36"/>
    <mergeCell ref="I22:M22"/>
    <mergeCell ref="I23:M23"/>
    <mergeCell ref="I24:M24"/>
    <mergeCell ref="B27:M27"/>
    <mergeCell ref="B28:E28"/>
    <mergeCell ref="F28:M28"/>
    <mergeCell ref="C22:F22"/>
    <mergeCell ref="C23:F23"/>
    <mergeCell ref="C24:F24"/>
    <mergeCell ref="C25:F25"/>
    <mergeCell ref="I25:M25"/>
    <mergeCell ref="B29:E29"/>
    <mergeCell ref="F29:M29"/>
    <mergeCell ref="B30:E30"/>
    <mergeCell ref="F30:M30"/>
    <mergeCell ref="B33:G33"/>
    <mergeCell ref="B31:F31"/>
    <mergeCell ref="G31:K31"/>
    <mergeCell ref="L31:M31"/>
    <mergeCell ref="B32:F32"/>
    <mergeCell ref="G32:K32"/>
    <mergeCell ref="L32:M32"/>
    <mergeCell ref="H33:M33"/>
    <mergeCell ref="B41:M41"/>
    <mergeCell ref="B57:M57"/>
    <mergeCell ref="B68:M68"/>
    <mergeCell ref="B37:M37"/>
    <mergeCell ref="B38:M38"/>
    <mergeCell ref="B39:M39"/>
    <mergeCell ref="B40:M40"/>
    <mergeCell ref="B45:M45"/>
    <mergeCell ref="B52:M52"/>
    <mergeCell ref="B47:M47"/>
    <mergeCell ref="B54:M54"/>
    <mergeCell ref="B55:M55"/>
    <mergeCell ref="B48:M48"/>
    <mergeCell ref="B44:M44"/>
    <mergeCell ref="B53:M53"/>
    <mergeCell ref="B42:M42"/>
    <mergeCell ref="D16:M16"/>
    <mergeCell ref="B17:C17"/>
    <mergeCell ref="B18:C18"/>
    <mergeCell ref="B21:F21"/>
    <mergeCell ref="B19:C19"/>
    <mergeCell ref="G19:H19"/>
    <mergeCell ref="D18:M18"/>
    <mergeCell ref="D17:M17"/>
    <mergeCell ref="H21:M21"/>
    <mergeCell ref="B72:M72"/>
    <mergeCell ref="B2:C7"/>
    <mergeCell ref="L8:M8"/>
    <mergeCell ref="L9:M9"/>
    <mergeCell ref="B10:M10"/>
    <mergeCell ref="B15:C15"/>
    <mergeCell ref="D15:M15"/>
    <mergeCell ref="D2:K7"/>
    <mergeCell ref="L2:M7"/>
    <mergeCell ref="B11:M11"/>
    <mergeCell ref="B12:M12"/>
    <mergeCell ref="B13:C13"/>
    <mergeCell ref="D13:M13"/>
    <mergeCell ref="B14:C14"/>
    <mergeCell ref="D14:M14"/>
    <mergeCell ref="B16:C16"/>
  </mergeCells>
  <hyperlinks>
    <hyperlink ref="B46:M46" location="'Informacion PSA'!A1" display="Soporte  Presupuesto e infomación en Sitema de Administración de Proyectos PSA" xr:uid="{4AEC27AB-8819-4611-A342-6FBE1D90CDBC}"/>
    <hyperlink ref="B48:M48" location="'Participacon ciudadana'!A1" display="Participacion ciudadana" xr:uid="{EA88595C-5324-40B0-BA08-CB950D828AA6}"/>
    <hyperlink ref="B54:M54" location="OM!A1" display="OM" xr:uid="{95500D47-4683-4F9F-A1A8-4CB8616E3B9A}"/>
    <hyperlink ref="B51:M51" location="'Seguim y control del proyecto'!A1" display="Seguiminto y Control" xr:uid="{7950BF29-BAFB-49CE-92EE-9B240B063C26}"/>
    <hyperlink ref="B42:M42" location="Alcance!A1" display="Soporte gestión del alcance del proyecto" xr:uid="{61337822-001E-4EE0-B12B-F5F722B8A2B6}"/>
  </hyperlink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2575B-6DFF-4850-AFE4-6C592EBC437A}">
  <dimension ref="C3:F4"/>
  <sheetViews>
    <sheetView workbookViewId="0">
      <selection activeCell="D6" sqref="D6"/>
    </sheetView>
  </sheetViews>
  <sheetFormatPr baseColWidth="10" defaultColWidth="11.44140625" defaultRowHeight="13.8"/>
  <sheetData>
    <row r="3" spans="3:6" ht="21">
      <c r="C3" s="24" t="s">
        <v>77</v>
      </c>
      <c r="D3" s="24"/>
      <c r="E3" s="24"/>
      <c r="F3" s="24"/>
    </row>
    <row r="4" spans="3:6" ht="21">
      <c r="C4" s="24"/>
      <c r="D4" s="24"/>
      <c r="E4" s="24"/>
      <c r="F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E95C0-E2A0-4ACE-8F53-B5EC376DE4D6}">
  <dimension ref="A1:H61"/>
  <sheetViews>
    <sheetView topLeftCell="A14" zoomScaleNormal="100" workbookViewId="0">
      <selection activeCell="C15" sqref="C15"/>
    </sheetView>
  </sheetViews>
  <sheetFormatPr baseColWidth="10" defaultRowHeight="14.4"/>
  <cols>
    <col min="1" max="1" width="14.21875" customWidth="1"/>
    <col min="2" max="2" width="10.5546875" customWidth="1"/>
    <col min="3" max="3" width="154.21875" style="59" customWidth="1"/>
    <col min="4" max="4" width="3.44140625" customWidth="1"/>
    <col min="5" max="5" width="7.88671875" customWidth="1"/>
  </cols>
  <sheetData>
    <row r="1" spans="1:5" ht="18.600000000000001" thickBot="1">
      <c r="C1" s="70" t="s">
        <v>126</v>
      </c>
    </row>
    <row r="2" spans="1:5" s="119" customFormat="1" ht="46.2" customHeight="1" thickBot="1">
      <c r="A2" s="123"/>
      <c r="C2" s="146" t="s">
        <v>251</v>
      </c>
      <c r="E2" s="64" t="s">
        <v>47</v>
      </c>
    </row>
    <row r="3" spans="1:5" ht="16.2" hidden="1" thickBot="1">
      <c r="C3" s="118"/>
      <c r="E3" s="117"/>
    </row>
    <row r="4" spans="1:5" ht="17.399999999999999" customHeight="1">
      <c r="C4" s="107"/>
      <c r="E4" s="69"/>
    </row>
    <row r="5" spans="1:5" ht="18.600000000000001" thickBot="1">
      <c r="C5" s="70" t="s">
        <v>174</v>
      </c>
    </row>
    <row r="6" spans="1:5" s="119" customFormat="1" ht="123" customHeight="1" thickBot="1">
      <c r="C6" s="155" t="s">
        <v>252</v>
      </c>
      <c r="E6" s="64" t="s">
        <v>47</v>
      </c>
    </row>
    <row r="7" spans="1:5" s="119" customFormat="1" ht="21">
      <c r="C7" s="156"/>
      <c r="E7" s="69"/>
    </row>
    <row r="8" spans="1:5" ht="18.600000000000001" thickBot="1">
      <c r="A8" s="123"/>
      <c r="C8" s="61" t="s">
        <v>106</v>
      </c>
    </row>
    <row r="9" spans="1:5" s="119" customFormat="1" ht="97.8" customHeight="1" thickBot="1">
      <c r="A9" s="123"/>
      <c r="C9" s="146" t="s">
        <v>253</v>
      </c>
      <c r="E9" s="64" t="s">
        <v>47</v>
      </c>
    </row>
    <row r="10" spans="1:5" s="119" customFormat="1" ht="13.8" customHeight="1">
      <c r="A10" s="123"/>
      <c r="C10" s="147"/>
      <c r="E10" s="120"/>
    </row>
    <row r="11" spans="1:5" ht="15" customHeight="1" thickBot="1">
      <c r="C11" s="70" t="s">
        <v>103</v>
      </c>
    </row>
    <row r="12" spans="1:5" ht="21.6" thickBot="1">
      <c r="C12" s="118" t="s">
        <v>220</v>
      </c>
      <c r="E12" s="64" t="s">
        <v>47</v>
      </c>
    </row>
    <row r="14" spans="1:5" ht="18.600000000000001" thickBot="1">
      <c r="C14" s="70" t="s">
        <v>105</v>
      </c>
    </row>
    <row r="15" spans="1:5" ht="21.6" thickBot="1">
      <c r="C15" s="140" t="s">
        <v>225</v>
      </c>
      <c r="E15" s="64" t="s">
        <v>47</v>
      </c>
    </row>
    <row r="17" spans="1:6" ht="18.600000000000001" thickBot="1">
      <c r="C17" s="70" t="s">
        <v>112</v>
      </c>
    </row>
    <row r="18" spans="1:6" ht="129" customHeight="1" thickBot="1">
      <c r="C18" s="137" t="s">
        <v>260</v>
      </c>
      <c r="E18" s="64"/>
    </row>
    <row r="19" spans="1:6" ht="67.8" customHeight="1" thickBot="1">
      <c r="C19" s="152" t="s">
        <v>223</v>
      </c>
      <c r="E19" s="64" t="s">
        <v>47</v>
      </c>
    </row>
    <row r="20" spans="1:6" ht="21.6" thickBot="1">
      <c r="C20" s="152" t="s">
        <v>228</v>
      </c>
      <c r="E20" s="64" t="s">
        <v>47</v>
      </c>
    </row>
    <row r="21" spans="1:6" s="23" customFormat="1" ht="15" customHeight="1">
      <c r="C21" s="151"/>
      <c r="E21" s="69"/>
    </row>
    <row r="22" spans="1:6" s="23" customFormat="1" ht="21.6" thickBot="1">
      <c r="A22" s="73" t="s">
        <v>114</v>
      </c>
      <c r="B22" s="73" t="s">
        <v>13</v>
      </c>
      <c r="C22" s="74" t="s">
        <v>173</v>
      </c>
      <c r="E22" s="69"/>
    </row>
    <row r="23" spans="1:6" s="119" customFormat="1" ht="43.8" thickBot="1">
      <c r="B23" s="122"/>
      <c r="C23" s="157" t="s">
        <v>246</v>
      </c>
      <c r="E23" s="64" t="s">
        <v>47</v>
      </c>
    </row>
    <row r="24" spans="1:6" s="119" customFormat="1" ht="21.6" thickBot="1">
      <c r="A24" s="23" t="s">
        <v>141</v>
      </c>
      <c r="B24" s="122">
        <v>44041</v>
      </c>
      <c r="C24" s="144" t="s">
        <v>180</v>
      </c>
      <c r="E24" s="120"/>
      <c r="F24" s="122">
        <v>44558</v>
      </c>
    </row>
    <row r="25" spans="1:6" s="119" customFormat="1" ht="28.2" thickBot="1">
      <c r="A25" s="47" t="s">
        <v>184</v>
      </c>
      <c r="B25" s="122">
        <v>43812</v>
      </c>
      <c r="C25" s="148" t="s">
        <v>230</v>
      </c>
      <c r="E25" s="120"/>
    </row>
    <row r="26" spans="1:6" s="119" customFormat="1" ht="28.2" thickBot="1">
      <c r="A26" s="47" t="s">
        <v>211</v>
      </c>
      <c r="B26" s="122"/>
      <c r="C26" s="148" t="s">
        <v>229</v>
      </c>
      <c r="E26" s="120"/>
    </row>
    <row r="27" spans="1:6" s="119" customFormat="1" ht="28.2" thickBot="1">
      <c r="A27" s="47" t="s">
        <v>212</v>
      </c>
      <c r="B27" s="122"/>
      <c r="C27" s="148" t="s">
        <v>231</v>
      </c>
      <c r="E27" s="120"/>
    </row>
    <row r="28" spans="1:6" s="119" customFormat="1" ht="28.2" thickBot="1">
      <c r="A28" s="47" t="s">
        <v>213</v>
      </c>
      <c r="B28" s="122"/>
      <c r="C28" s="146" t="s">
        <v>232</v>
      </c>
      <c r="E28" s="120"/>
    </row>
    <row r="29" spans="1:6" s="119" customFormat="1" ht="28.2" thickBot="1">
      <c r="A29" s="47" t="s">
        <v>214</v>
      </c>
      <c r="B29" s="122"/>
      <c r="C29" s="146" t="s">
        <v>234</v>
      </c>
      <c r="E29" s="120"/>
    </row>
    <row r="30" spans="1:6" s="119" customFormat="1" ht="28.2" thickBot="1">
      <c r="A30" s="47" t="s">
        <v>215</v>
      </c>
      <c r="B30" s="122"/>
      <c r="C30" s="146" t="s">
        <v>235</v>
      </c>
      <c r="E30" s="120"/>
    </row>
    <row r="31" spans="1:6" s="119" customFormat="1" ht="28.2" thickBot="1">
      <c r="A31" s="47" t="s">
        <v>216</v>
      </c>
      <c r="B31" s="122"/>
      <c r="C31" s="146" t="s">
        <v>236</v>
      </c>
      <c r="E31" s="120"/>
    </row>
    <row r="32" spans="1:6" s="119" customFormat="1" ht="28.2" thickBot="1">
      <c r="A32" s="47" t="s">
        <v>217</v>
      </c>
      <c r="B32" s="122"/>
      <c r="C32" s="146" t="s">
        <v>232</v>
      </c>
      <c r="E32" s="120"/>
    </row>
    <row r="33" spans="1:8" s="119" customFormat="1" ht="28.2" hidden="1" thickBot="1">
      <c r="A33" s="47" t="s">
        <v>178</v>
      </c>
      <c r="B33" s="122"/>
      <c r="C33" s="135"/>
      <c r="E33" s="120"/>
    </row>
    <row r="34" spans="1:8" s="119" customFormat="1" ht="28.2" hidden="1" thickBot="1">
      <c r="A34" s="47" t="s">
        <v>218</v>
      </c>
      <c r="B34" s="122"/>
      <c r="C34" s="135"/>
      <c r="E34" s="120"/>
    </row>
    <row r="35" spans="1:8" s="119" customFormat="1" ht="28.2" hidden="1" thickBot="1">
      <c r="A35" s="47" t="s">
        <v>179</v>
      </c>
      <c r="B35" s="122"/>
      <c r="C35" s="135"/>
      <c r="E35" s="120"/>
    </row>
    <row r="36" spans="1:8" s="119" customFormat="1" ht="40.200000000000003" customHeight="1" thickBot="1">
      <c r="A36" s="149" t="s">
        <v>154</v>
      </c>
      <c r="B36" s="122">
        <v>43894</v>
      </c>
      <c r="C36" s="135" t="s">
        <v>187</v>
      </c>
      <c r="E36" s="120"/>
    </row>
    <row r="37" spans="1:8" s="119" customFormat="1" ht="32.4" customHeight="1" thickBot="1">
      <c r="A37" s="149" t="s">
        <v>155</v>
      </c>
      <c r="B37" s="122">
        <v>43994</v>
      </c>
      <c r="C37" s="146" t="s">
        <v>210</v>
      </c>
      <c r="E37" s="120"/>
    </row>
    <row r="38" spans="1:8" s="119" customFormat="1" ht="58.2" hidden="1" customHeight="1" thickBot="1">
      <c r="A38" s="149" t="s">
        <v>182</v>
      </c>
      <c r="B38" s="122">
        <v>44160</v>
      </c>
      <c r="C38" s="146" t="s">
        <v>226</v>
      </c>
      <c r="E38" s="120"/>
    </row>
    <row r="39" spans="1:8" s="119" customFormat="1" ht="34.799999999999997" customHeight="1" thickBot="1">
      <c r="A39" s="149" t="s">
        <v>156</v>
      </c>
      <c r="B39" s="122">
        <v>44372</v>
      </c>
      <c r="C39" s="146" t="s">
        <v>247</v>
      </c>
      <c r="E39" s="120"/>
    </row>
    <row r="40" spans="1:8" s="119" customFormat="1" ht="45" hidden="1" customHeight="1" thickBot="1">
      <c r="A40" s="149" t="s">
        <v>181</v>
      </c>
      <c r="B40" s="122">
        <v>44435</v>
      </c>
      <c r="C40" s="135" t="s">
        <v>190</v>
      </c>
      <c r="E40" s="120"/>
    </row>
    <row r="41" spans="1:8" s="119" customFormat="1" ht="60" hidden="1" customHeight="1" thickBot="1">
      <c r="A41" s="47" t="s">
        <v>192</v>
      </c>
      <c r="B41" s="122">
        <v>44435</v>
      </c>
      <c r="C41" s="146" t="s">
        <v>221</v>
      </c>
      <c r="E41" s="120"/>
    </row>
    <row r="42" spans="1:8" s="119" customFormat="1" ht="28.2" thickBot="1">
      <c r="A42" s="47" t="s">
        <v>218</v>
      </c>
      <c r="B42" s="122"/>
      <c r="C42" s="146" t="s">
        <v>238</v>
      </c>
      <c r="E42" s="120"/>
    </row>
    <row r="43" spans="1:8" s="119" customFormat="1" ht="38.4" customHeight="1" thickBot="1">
      <c r="A43" s="47" t="s">
        <v>179</v>
      </c>
      <c r="B43" s="122">
        <v>44456</v>
      </c>
      <c r="C43" s="148" t="s">
        <v>224</v>
      </c>
      <c r="E43" s="124"/>
      <c r="F43" s="122"/>
      <c r="G43" s="122"/>
      <c r="H43" s="125"/>
    </row>
    <row r="44" spans="1:8" s="119" customFormat="1" ht="33" customHeight="1" thickBot="1">
      <c r="A44" s="149" t="s">
        <v>157</v>
      </c>
      <c r="B44" s="122">
        <v>44568</v>
      </c>
      <c r="C44" s="148" t="s">
        <v>193</v>
      </c>
      <c r="E44" s="120"/>
    </row>
    <row r="45" spans="1:8" s="119" customFormat="1" ht="21.6" thickBot="1">
      <c r="A45" s="149" t="s">
        <v>176</v>
      </c>
      <c r="B45" s="122">
        <v>44810</v>
      </c>
      <c r="C45" s="145" t="s">
        <v>194</v>
      </c>
      <c r="E45" s="120"/>
    </row>
    <row r="46" spans="1:8" s="119" customFormat="1" ht="28.2" thickBot="1">
      <c r="A46" s="47" t="s">
        <v>178</v>
      </c>
      <c r="B46" s="122">
        <v>45085</v>
      </c>
      <c r="C46" s="146" t="s">
        <v>237</v>
      </c>
      <c r="E46" s="120"/>
    </row>
    <row r="47" spans="1:8" s="119" customFormat="1" ht="29.4" thickBot="1">
      <c r="A47" s="149" t="s">
        <v>158</v>
      </c>
      <c r="B47" s="122">
        <v>44936</v>
      </c>
      <c r="C47" s="148" t="s">
        <v>248</v>
      </c>
      <c r="E47" s="120"/>
    </row>
    <row r="48" spans="1:8" s="119" customFormat="1" ht="43.8" thickBot="1">
      <c r="A48" s="149" t="s">
        <v>177</v>
      </c>
      <c r="B48" s="122">
        <v>45254</v>
      </c>
      <c r="C48" s="148" t="s">
        <v>249</v>
      </c>
      <c r="E48" s="120"/>
      <c r="F48" s="122">
        <v>45456</v>
      </c>
      <c r="G48" s="141">
        <f>+F48-F24</f>
        <v>898</v>
      </c>
      <c r="H48" s="119">
        <f>+G48/365</f>
        <v>2.4602739726027396</v>
      </c>
    </row>
    <row r="49" spans="1:8" s="119" customFormat="1" ht="21.6" thickBot="1">
      <c r="A49" s="123" t="s">
        <v>219</v>
      </c>
      <c r="B49" s="122"/>
      <c r="C49" s="154" t="s">
        <v>233</v>
      </c>
      <c r="E49" s="120"/>
    </row>
    <row r="50" spans="1:8" s="119" customFormat="1" ht="21.6" thickBot="1">
      <c r="A50" s="47"/>
      <c r="B50" s="122"/>
      <c r="C50" s="135" t="s">
        <v>189</v>
      </c>
      <c r="E50" s="120"/>
    </row>
    <row r="51" spans="1:8" s="119" customFormat="1" ht="48.6" customHeight="1" thickBot="1">
      <c r="A51" s="47"/>
      <c r="B51" s="122">
        <v>45320</v>
      </c>
      <c r="C51" s="146" t="s">
        <v>250</v>
      </c>
      <c r="E51" s="120"/>
    </row>
    <row r="52" spans="1:8" s="119" customFormat="1" ht="21.6" thickBot="1">
      <c r="A52" s="123"/>
      <c r="B52" s="122">
        <v>45594</v>
      </c>
      <c r="C52" s="135" t="s">
        <v>185</v>
      </c>
      <c r="E52" s="120"/>
    </row>
    <row r="53" spans="1:8" s="119" customFormat="1" ht="51.6" customHeight="1" thickBot="1">
      <c r="A53" s="47"/>
      <c r="B53" s="122">
        <v>46132</v>
      </c>
      <c r="C53" s="144" t="s">
        <v>186</v>
      </c>
      <c r="E53" s="120"/>
    </row>
    <row r="54" spans="1:8" s="23" customFormat="1">
      <c r="B54" s="142">
        <v>45806</v>
      </c>
      <c r="C54" s="150" t="s">
        <v>222</v>
      </c>
      <c r="F54" s="142">
        <v>45806</v>
      </c>
      <c r="G54" s="141">
        <f>+F54-F24</f>
        <v>1248</v>
      </c>
      <c r="H54" s="119">
        <f>+G54/365</f>
        <v>3.419178082191781</v>
      </c>
    </row>
    <row r="55" spans="1:8" s="23" customFormat="1" ht="15" thickBot="1">
      <c r="B55" s="142"/>
      <c r="C55" s="143"/>
      <c r="F55" s="142"/>
      <c r="G55" s="141"/>
      <c r="H55" s="119"/>
    </row>
    <row r="56" spans="1:8" s="119" customFormat="1" ht="29.4" thickBot="1">
      <c r="C56" s="136" t="s">
        <v>183</v>
      </c>
      <c r="E56" s="64" t="s">
        <v>47</v>
      </c>
    </row>
    <row r="57" spans="1:8" s="119" customFormat="1" ht="29.4" thickBot="1">
      <c r="A57" s="47" t="s">
        <v>195</v>
      </c>
      <c r="B57" s="122">
        <v>44810</v>
      </c>
      <c r="C57" s="135" t="s">
        <v>188</v>
      </c>
      <c r="E57" s="120"/>
    </row>
    <row r="58" spans="1:8" s="119" customFormat="1" ht="17.399999999999999" customHeight="1" thickBot="1">
      <c r="C58" s="121"/>
      <c r="E58" s="120"/>
    </row>
    <row r="59" spans="1:8">
      <c r="C59" s="129"/>
    </row>
    <row r="60" spans="1:8" ht="15" thickBot="1">
      <c r="C60" s="59" t="s">
        <v>75</v>
      </c>
    </row>
    <row r="61" spans="1:8" s="119" customFormat="1" ht="169.8" customHeight="1" thickBot="1">
      <c r="A61" s="123"/>
      <c r="C61" s="146" t="s">
        <v>254</v>
      </c>
      <c r="E61" s="120"/>
    </row>
  </sheetData>
  <phoneticPr fontId="4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AE42B-CB6E-47A6-A9D7-E3B55C08922F}">
  <dimension ref="A2:D86"/>
  <sheetViews>
    <sheetView topLeftCell="A25" zoomScale="70" zoomScaleNormal="70" workbookViewId="0">
      <selection activeCell="A55" sqref="A55"/>
    </sheetView>
  </sheetViews>
  <sheetFormatPr baseColWidth="10" defaultRowHeight="31.2"/>
  <cols>
    <col min="1" max="1" width="251.44140625" style="66" customWidth="1"/>
    <col min="2" max="2" width="7.109375" customWidth="1"/>
    <col min="3" max="3" width="7.88671875" customWidth="1"/>
    <col min="4" max="4" width="5.88671875" customWidth="1"/>
  </cols>
  <sheetData>
    <row r="2" spans="1:3" s="63" customFormat="1" ht="31.8" thickBot="1">
      <c r="A2" s="65" t="s">
        <v>107</v>
      </c>
    </row>
    <row r="3" spans="1:3" ht="31.8" thickBot="1">
      <c r="C3" s="64" t="s">
        <v>47</v>
      </c>
    </row>
    <row r="16" spans="1:3" ht="31.8" thickBot="1">
      <c r="A16" s="65" t="s">
        <v>143</v>
      </c>
    </row>
    <row r="17" spans="1:3" ht="31.8" thickBot="1">
      <c r="C17" s="64" t="s">
        <v>47</v>
      </c>
    </row>
    <row r="32" spans="1:3" s="61" customFormat="1">
      <c r="A32" s="65"/>
    </row>
    <row r="33" spans="1:3">
      <c r="A33" s="100"/>
    </row>
    <row r="35" spans="1:3" s="67" customFormat="1" ht="75" customHeight="1">
      <c r="C35" s="72"/>
    </row>
    <row r="39" spans="1:3">
      <c r="A39" s="65" t="s">
        <v>144</v>
      </c>
    </row>
    <row r="40" spans="1:3" ht="31.8" thickBot="1"/>
    <row r="41" spans="1:3" ht="31.8" thickBot="1">
      <c r="C41" s="132" t="s">
        <v>56</v>
      </c>
    </row>
    <row r="54" spans="1:3" ht="19.8" customHeight="1" thickBot="1"/>
    <row r="55" spans="1:3" ht="94.2" thickBot="1">
      <c r="A55" s="158" t="s">
        <v>240</v>
      </c>
      <c r="C55" s="132" t="s">
        <v>56</v>
      </c>
    </row>
    <row r="65" spans="1:4" ht="93.6">
      <c r="A65" s="134" t="s">
        <v>169</v>
      </c>
    </row>
    <row r="67" spans="1:4" ht="31.8" thickBot="1"/>
    <row r="68" spans="1:4" ht="31.8" thickBot="1">
      <c r="A68" s="81"/>
      <c r="B68" s="82"/>
      <c r="C68" s="82"/>
      <c r="D68" s="82"/>
    </row>
    <row r="69" spans="1:4" ht="31.8" thickBot="1">
      <c r="C69" s="64" t="s">
        <v>47</v>
      </c>
    </row>
    <row r="85" spans="3:3" ht="31.8" thickBot="1"/>
    <row r="86" spans="3:3" ht="31.8" thickBot="1">
      <c r="C86" s="64" t="s">
        <v>47</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72409-BC3B-4F84-9626-C89151D419E1}">
  <dimension ref="B1:D51"/>
  <sheetViews>
    <sheetView zoomScale="115" zoomScaleNormal="115" workbookViewId="0">
      <selection activeCell="B2" sqref="B2"/>
    </sheetView>
  </sheetViews>
  <sheetFormatPr baseColWidth="10" defaultColWidth="11.44140625" defaultRowHeight="13.8"/>
  <cols>
    <col min="1" max="1" width="4.44140625" customWidth="1"/>
    <col min="2" max="2" width="115.6640625" customWidth="1"/>
    <col min="3" max="3" width="4.109375" style="46" customWidth="1"/>
    <col min="4" max="4" width="5.6640625" customWidth="1"/>
  </cols>
  <sheetData>
    <row r="1" spans="2:4" ht="18.600000000000001" thickBot="1">
      <c r="B1" s="70" t="s">
        <v>104</v>
      </c>
      <c r="C1"/>
    </row>
    <row r="2" spans="2:4" ht="42" thickBot="1">
      <c r="B2" s="131" t="s">
        <v>209</v>
      </c>
      <c r="C2" s="116"/>
      <c r="D2" s="64" t="s">
        <v>47</v>
      </c>
    </row>
    <row r="3" spans="2:4">
      <c r="B3" s="68"/>
      <c r="C3" s="51"/>
    </row>
    <row r="4" spans="2:4">
      <c r="C4" s="51"/>
    </row>
    <row r="5" spans="2:4">
      <c r="C5" s="51"/>
    </row>
    <row r="6" spans="2:4">
      <c r="C6" s="51"/>
    </row>
    <row r="7" spans="2:4">
      <c r="C7" s="51"/>
    </row>
    <row r="8" spans="2:4">
      <c r="C8" s="51"/>
    </row>
    <row r="9" spans="2:4">
      <c r="C9" s="51"/>
    </row>
    <row r="10" spans="2:4">
      <c r="C10" s="51"/>
    </row>
    <row r="11" spans="2:4">
      <c r="C11" s="51"/>
    </row>
    <row r="12" spans="2:4">
      <c r="C12" s="51"/>
    </row>
    <row r="13" spans="2:4">
      <c r="C13" s="51"/>
    </row>
    <row r="14" spans="2:4">
      <c r="C14" s="51"/>
    </row>
    <row r="15" spans="2:4" ht="7.8" customHeight="1">
      <c r="C15" s="51"/>
    </row>
    <row r="16" spans="2:4" ht="34.200000000000003" customHeight="1"/>
    <row r="17" spans="3:3" ht="6.6" customHeight="1">
      <c r="C17" s="51"/>
    </row>
    <row r="31" spans="3:3" ht="47.4" customHeight="1"/>
    <row r="37" spans="4:4" ht="14.4" thickBot="1"/>
    <row r="38" spans="4:4" ht="14.4" thickBot="1">
      <c r="D38" s="62"/>
    </row>
    <row r="50" spans="4:4" ht="14.4" thickBot="1"/>
    <row r="51" spans="4:4" ht="14.4" thickBot="1">
      <c r="D51" s="62" t="s">
        <v>47</v>
      </c>
    </row>
  </sheetData>
  <phoneticPr fontId="4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D3F07-7A04-44CE-AB3E-54A0C288F34E}">
  <dimension ref="A1:F5"/>
  <sheetViews>
    <sheetView zoomScale="115" zoomScaleNormal="115" workbookViewId="0">
      <selection activeCell="E2" sqref="E2"/>
    </sheetView>
  </sheetViews>
  <sheetFormatPr baseColWidth="10" defaultRowHeight="13.8"/>
  <cols>
    <col min="1" max="1" width="6.109375" customWidth="1"/>
    <col min="2" max="2" width="119.6640625" customWidth="1"/>
    <col min="3" max="3" width="3.77734375" customWidth="1"/>
    <col min="4" max="4" width="5.6640625" customWidth="1"/>
  </cols>
  <sheetData>
    <row r="1" spans="1:6" ht="16.2" thickBot="1">
      <c r="A1" s="23"/>
      <c r="B1" s="80" t="s">
        <v>115</v>
      </c>
      <c r="C1" s="80"/>
    </row>
    <row r="2" spans="1:6" ht="78.599999999999994" thickBot="1">
      <c r="A2" s="23"/>
      <c r="B2" s="126" t="s">
        <v>255</v>
      </c>
      <c r="C2" s="80"/>
      <c r="D2" s="64" t="s">
        <v>47</v>
      </c>
    </row>
    <row r="3" spans="1:6" ht="47.4" thickBot="1">
      <c r="A3" s="23"/>
      <c r="B3" s="153" t="s">
        <v>256</v>
      </c>
      <c r="C3" s="80"/>
      <c r="D3" s="127" t="s">
        <v>56</v>
      </c>
    </row>
    <row r="4" spans="1:6" ht="150" customHeight="1" thickBot="1">
      <c r="A4" s="23"/>
      <c r="B4" s="139" t="s">
        <v>257</v>
      </c>
      <c r="C4" s="80"/>
      <c r="D4" s="127" t="s">
        <v>56</v>
      </c>
      <c r="F4" s="138"/>
    </row>
    <row r="5" spans="1:6" ht="17.399999999999999" customHeight="1" thickBot="1">
      <c r="A5" s="23"/>
      <c r="B5" s="126" t="s">
        <v>227</v>
      </c>
      <c r="C5" s="80"/>
      <c r="D5" s="64" t="s">
        <v>47</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0BCD-78E2-44D9-9852-A0730536AEBB}">
  <dimension ref="B1:D8"/>
  <sheetViews>
    <sheetView zoomScale="110" zoomScaleNormal="110" workbookViewId="0">
      <selection activeCell="B8" sqref="B8"/>
    </sheetView>
  </sheetViews>
  <sheetFormatPr baseColWidth="10" defaultColWidth="11.44140625" defaultRowHeight="13.8"/>
  <cols>
    <col min="1" max="1" width="2.5546875" customWidth="1"/>
    <col min="2" max="2" width="139.6640625" customWidth="1"/>
    <col min="3" max="3" width="5.6640625" customWidth="1"/>
    <col min="4" max="4" width="5.109375" customWidth="1"/>
    <col min="5" max="5" width="3.5546875" customWidth="1"/>
  </cols>
  <sheetData>
    <row r="1" spans="2:4" ht="18">
      <c r="B1" s="61" t="s">
        <v>108</v>
      </c>
      <c r="C1" s="61"/>
    </row>
    <row r="3" spans="2:4" ht="18.600000000000001" thickBot="1">
      <c r="B3" s="70" t="s">
        <v>109</v>
      </c>
      <c r="C3" s="70"/>
    </row>
    <row r="4" spans="2:4" ht="21.6" thickBot="1">
      <c r="B4" s="110" t="s">
        <v>258</v>
      </c>
      <c r="C4" s="70"/>
      <c r="D4" s="64" t="s">
        <v>47</v>
      </c>
    </row>
    <row r="5" spans="2:4" ht="59.4" customHeight="1" thickBot="1">
      <c r="B5" s="128" t="s">
        <v>259</v>
      </c>
      <c r="C5" s="70"/>
      <c r="D5" s="62"/>
    </row>
    <row r="6" spans="2:4" ht="10.8" customHeight="1">
      <c r="B6" s="108"/>
      <c r="C6" s="70"/>
    </row>
    <row r="7" spans="2:4" ht="18.600000000000001" thickBot="1">
      <c r="B7" s="70" t="s">
        <v>175</v>
      </c>
      <c r="C7" s="70"/>
    </row>
    <row r="8" spans="2:4" ht="178.2" customHeight="1" thickBot="1">
      <c r="B8" s="110" t="s">
        <v>239</v>
      </c>
      <c r="C8" s="70"/>
      <c r="D8" s="64"/>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73558-BB25-4A49-85E4-BD05854DA2F7}">
  <dimension ref="C1:E2"/>
  <sheetViews>
    <sheetView zoomScale="130" zoomScaleNormal="130" workbookViewId="0">
      <selection activeCell="C3" sqref="C3"/>
    </sheetView>
  </sheetViews>
  <sheetFormatPr baseColWidth="10" defaultRowHeight="13.8"/>
  <cols>
    <col min="1" max="2" width="4.21875" customWidth="1"/>
    <col min="3" max="3" width="107.88671875" customWidth="1"/>
    <col min="4" max="4" width="3.44140625" customWidth="1"/>
    <col min="5" max="5" width="8.77734375" customWidth="1"/>
  </cols>
  <sheetData>
    <row r="1" spans="3:5" ht="16.2" thickBot="1">
      <c r="C1" s="80" t="s">
        <v>142</v>
      </c>
    </row>
    <row r="2" spans="3:5" ht="21.6" thickBot="1">
      <c r="C2" s="109" t="s">
        <v>191</v>
      </c>
      <c r="E2" s="127" t="s">
        <v>56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1B657-8D84-4C09-A897-018E88637DB6}">
  <dimension ref="A2:L55"/>
  <sheetViews>
    <sheetView tabSelected="1" topLeftCell="A7" zoomScale="55" zoomScaleNormal="55" workbookViewId="0">
      <selection activeCell="L10" sqref="L10"/>
    </sheetView>
  </sheetViews>
  <sheetFormatPr baseColWidth="10" defaultRowHeight="13.8"/>
  <cols>
    <col min="1" max="1" width="4.88671875" style="67" customWidth="1"/>
    <col min="5" max="5" width="26.88671875" customWidth="1"/>
    <col min="7" max="7" width="22.88671875" customWidth="1"/>
    <col min="8" max="8" width="28.21875" customWidth="1"/>
    <col min="10" max="10" width="47" customWidth="1"/>
    <col min="11" max="11" width="4.88671875" customWidth="1"/>
  </cols>
  <sheetData>
    <row r="2" spans="1:12" ht="14.4" thickBot="1"/>
    <row r="3" spans="1:12" s="85" customFormat="1" ht="33.6" customHeight="1">
      <c r="A3" s="93"/>
      <c r="B3" s="334" t="s">
        <v>202</v>
      </c>
      <c r="C3" s="335"/>
      <c r="D3" s="335"/>
      <c r="E3" s="335"/>
      <c r="F3" s="335"/>
      <c r="G3" s="335"/>
      <c r="H3" s="335"/>
      <c r="I3" s="335"/>
      <c r="J3" s="335"/>
      <c r="K3" s="336"/>
      <c r="L3" s="83"/>
    </row>
    <row r="4" spans="1:12" s="99" customFormat="1" ht="254.4" customHeight="1">
      <c r="A4" s="97"/>
      <c r="B4" s="337"/>
      <c r="C4" s="338"/>
      <c r="D4" s="338"/>
      <c r="E4" s="339"/>
      <c r="F4" s="340"/>
      <c r="G4" s="338"/>
      <c r="H4" s="339"/>
      <c r="I4" s="340"/>
      <c r="J4" s="339"/>
      <c r="K4" s="111"/>
      <c r="L4" s="98"/>
    </row>
    <row r="5" spans="1:12" s="104" customFormat="1" ht="36" customHeight="1">
      <c r="A5" s="102"/>
      <c r="B5" s="346" t="s">
        <v>196</v>
      </c>
      <c r="C5" s="341"/>
      <c r="D5" s="341"/>
      <c r="E5" s="341"/>
      <c r="F5" s="341" t="s">
        <v>203</v>
      </c>
      <c r="G5" s="341"/>
      <c r="H5" s="341"/>
      <c r="I5" s="341" t="s">
        <v>204</v>
      </c>
      <c r="J5" s="341"/>
      <c r="K5" s="112"/>
      <c r="L5" s="103"/>
    </row>
    <row r="6" spans="1:12" s="106" customFormat="1" ht="310.8" customHeight="1">
      <c r="A6" s="105"/>
      <c r="B6" s="342"/>
      <c r="C6" s="343"/>
      <c r="D6" s="343"/>
      <c r="E6" s="344"/>
      <c r="F6" s="345"/>
      <c r="G6" s="343"/>
      <c r="H6" s="344"/>
      <c r="I6" s="345"/>
      <c r="J6" s="344"/>
      <c r="K6" s="113"/>
      <c r="L6" s="103"/>
    </row>
    <row r="7" spans="1:12" s="104" customFormat="1" ht="48.6" customHeight="1">
      <c r="A7" s="102"/>
      <c r="B7" s="347" t="s">
        <v>208</v>
      </c>
      <c r="C7" s="348"/>
      <c r="D7" s="348"/>
      <c r="E7" s="348"/>
      <c r="F7" s="348"/>
      <c r="G7" s="348"/>
      <c r="H7" s="348"/>
      <c r="I7" s="348"/>
      <c r="J7" s="349"/>
      <c r="K7" s="114"/>
      <c r="L7" s="103"/>
    </row>
    <row r="8" spans="1:12" s="106" customFormat="1" ht="297" customHeight="1">
      <c r="A8" s="105"/>
      <c r="B8" s="342"/>
      <c r="C8" s="343"/>
      <c r="D8" s="343"/>
      <c r="E8" s="344"/>
      <c r="F8" s="345"/>
      <c r="G8" s="343"/>
      <c r="H8" s="344"/>
      <c r="I8" s="345"/>
      <c r="J8" s="344"/>
      <c r="K8" s="113"/>
      <c r="L8" s="103"/>
    </row>
    <row r="9" spans="1:12" s="104" customFormat="1" ht="47.4" customHeight="1">
      <c r="A9" s="102"/>
      <c r="B9" s="347" t="s">
        <v>205</v>
      </c>
      <c r="C9" s="348"/>
      <c r="D9" s="348"/>
      <c r="E9" s="348"/>
      <c r="F9" s="348"/>
      <c r="G9" s="348"/>
      <c r="H9" s="348"/>
      <c r="I9" s="348"/>
      <c r="J9" s="349"/>
      <c r="K9" s="112"/>
      <c r="L9" s="103"/>
    </row>
    <row r="10" spans="1:12" s="106" customFormat="1" ht="299.39999999999998" customHeight="1">
      <c r="A10" s="105"/>
      <c r="B10" s="342"/>
      <c r="C10" s="343"/>
      <c r="D10" s="343"/>
      <c r="E10" s="344"/>
      <c r="F10" s="345"/>
      <c r="G10" s="343"/>
      <c r="H10" s="344"/>
      <c r="I10" s="345"/>
      <c r="J10" s="344"/>
      <c r="K10" s="113"/>
      <c r="L10" s="103"/>
    </row>
    <row r="11" spans="1:12" s="104" customFormat="1" ht="39.6" customHeight="1">
      <c r="A11" s="102"/>
      <c r="B11" s="346" t="s">
        <v>206</v>
      </c>
      <c r="C11" s="341"/>
      <c r="D11" s="341"/>
      <c r="E11" s="341"/>
      <c r="F11" s="350" t="s">
        <v>207</v>
      </c>
      <c r="G11" s="348"/>
      <c r="H11" s="348"/>
      <c r="I11" s="348"/>
      <c r="J11" s="349"/>
      <c r="K11" s="114"/>
      <c r="L11" s="103"/>
    </row>
    <row r="12" spans="1:12" s="106" customFormat="1" ht="299.39999999999998" hidden="1" customHeight="1">
      <c r="A12" s="105"/>
      <c r="B12" s="342"/>
      <c r="C12" s="343"/>
      <c r="D12" s="343"/>
      <c r="E12" s="344"/>
      <c r="F12" s="345"/>
      <c r="G12" s="343"/>
      <c r="H12" s="344"/>
      <c r="I12" s="345"/>
      <c r="J12" s="344"/>
      <c r="K12" s="113"/>
      <c r="L12" s="103"/>
    </row>
    <row r="13" spans="1:12" s="104" customFormat="1" ht="34.799999999999997" hidden="1" customHeight="1">
      <c r="A13" s="102"/>
      <c r="B13" s="347"/>
      <c r="C13" s="348"/>
      <c r="D13" s="348"/>
      <c r="E13" s="348"/>
      <c r="F13" s="348"/>
      <c r="G13" s="348"/>
      <c r="H13" s="348"/>
      <c r="I13" s="348"/>
      <c r="J13" s="349"/>
      <c r="K13" s="114"/>
      <c r="L13" s="103"/>
    </row>
    <row r="14" spans="1:12" s="106" customFormat="1" ht="289.8" hidden="1" customHeight="1">
      <c r="A14" s="105"/>
      <c r="B14" s="342"/>
      <c r="C14" s="343"/>
      <c r="D14" s="343"/>
      <c r="E14" s="344"/>
      <c r="F14" s="345"/>
      <c r="G14" s="343"/>
      <c r="H14" s="344"/>
      <c r="I14" s="345"/>
      <c r="J14" s="344"/>
      <c r="K14" s="113"/>
      <c r="L14" s="103"/>
    </row>
    <row r="15" spans="1:12" s="104" customFormat="1" ht="34.200000000000003" hidden="1" customHeight="1">
      <c r="A15" s="102"/>
      <c r="B15" s="347"/>
      <c r="C15" s="348"/>
      <c r="D15" s="348"/>
      <c r="E15" s="349"/>
      <c r="F15" s="350"/>
      <c r="G15" s="348"/>
      <c r="H15" s="349"/>
      <c r="I15" s="350"/>
      <c r="J15" s="349"/>
      <c r="K15" s="114"/>
      <c r="L15" s="103"/>
    </row>
    <row r="16" spans="1:12" s="104" customFormat="1" ht="22.8" customHeight="1" thickBot="1">
      <c r="A16" s="102"/>
      <c r="B16" s="357"/>
      <c r="C16" s="358"/>
      <c r="D16" s="358"/>
      <c r="E16" s="358"/>
      <c r="F16" s="358"/>
      <c r="G16" s="358"/>
      <c r="H16" s="358"/>
      <c r="I16" s="358"/>
      <c r="J16" s="358"/>
      <c r="K16" s="115"/>
      <c r="L16" s="103"/>
    </row>
    <row r="17" spans="1:12" s="85" customFormat="1" ht="170.1" hidden="1" customHeight="1">
      <c r="A17" s="93"/>
      <c r="B17" s="359"/>
      <c r="C17" s="360"/>
      <c r="D17" s="360"/>
      <c r="E17" s="361"/>
      <c r="F17" s="359"/>
      <c r="G17" s="360"/>
      <c r="H17" s="361"/>
      <c r="I17" s="359"/>
      <c r="J17" s="361"/>
      <c r="K17" s="96"/>
      <c r="L17" s="83"/>
    </row>
    <row r="18" spans="1:12" s="87" customFormat="1" ht="35.1" hidden="1" customHeight="1">
      <c r="A18" s="94"/>
      <c r="B18" s="351"/>
      <c r="C18" s="352"/>
      <c r="D18" s="352"/>
      <c r="E18" s="353"/>
      <c r="F18" s="351"/>
      <c r="G18" s="352"/>
      <c r="H18" s="353"/>
      <c r="I18" s="351"/>
      <c r="J18" s="353"/>
      <c r="K18" s="89"/>
      <c r="L18" s="88"/>
    </row>
    <row r="19" spans="1:12" s="85" customFormat="1" ht="170.1" hidden="1" customHeight="1">
      <c r="A19" s="93"/>
      <c r="B19" s="354"/>
      <c r="C19" s="355"/>
      <c r="D19" s="355"/>
      <c r="E19" s="356"/>
      <c r="F19" s="354"/>
      <c r="G19" s="355"/>
      <c r="H19" s="356"/>
      <c r="I19" s="354"/>
      <c r="J19" s="356"/>
      <c r="K19" s="86"/>
      <c r="L19" s="83"/>
    </row>
    <row r="20" spans="1:12" s="87" customFormat="1" ht="35.1" hidden="1" customHeight="1">
      <c r="A20" s="94"/>
      <c r="B20" s="351"/>
      <c r="C20" s="352"/>
      <c r="D20" s="352"/>
      <c r="E20" s="353"/>
      <c r="F20" s="351"/>
      <c r="G20" s="352"/>
      <c r="H20" s="353"/>
      <c r="I20" s="351"/>
      <c r="J20" s="353"/>
      <c r="K20" s="89"/>
      <c r="L20" s="88"/>
    </row>
    <row r="21" spans="1:12" s="85" customFormat="1" ht="170.1" hidden="1" customHeight="1">
      <c r="A21" s="93"/>
      <c r="B21" s="354"/>
      <c r="C21" s="355"/>
      <c r="D21" s="355"/>
      <c r="E21" s="356"/>
      <c r="F21" s="354"/>
      <c r="G21" s="355"/>
      <c r="H21" s="356"/>
      <c r="I21" s="354"/>
      <c r="J21" s="356"/>
      <c r="K21" s="86"/>
      <c r="L21" s="83"/>
    </row>
    <row r="22" spans="1:12" s="87" customFormat="1" ht="35.1" hidden="1" customHeight="1">
      <c r="A22" s="94"/>
      <c r="B22" s="351"/>
      <c r="C22" s="352"/>
      <c r="D22" s="352"/>
      <c r="E22" s="353"/>
      <c r="F22" s="351"/>
      <c r="G22" s="352"/>
      <c r="H22" s="353"/>
      <c r="I22" s="351"/>
      <c r="J22" s="353"/>
      <c r="K22" s="89"/>
      <c r="L22" s="88"/>
    </row>
    <row r="23" spans="1:12" s="85" customFormat="1" ht="170.1" hidden="1" customHeight="1">
      <c r="A23" s="93"/>
      <c r="B23" s="354"/>
      <c r="C23" s="355"/>
      <c r="D23" s="355"/>
      <c r="E23" s="356"/>
      <c r="F23" s="354"/>
      <c r="G23" s="355"/>
      <c r="H23" s="356"/>
      <c r="I23" s="354"/>
      <c r="J23" s="356"/>
      <c r="K23" s="86"/>
      <c r="L23" s="83"/>
    </row>
    <row r="24" spans="1:12" s="87" customFormat="1" ht="35.1" hidden="1" customHeight="1">
      <c r="A24" s="94"/>
      <c r="B24" s="351"/>
      <c r="C24" s="352"/>
      <c r="D24" s="352"/>
      <c r="E24" s="353"/>
      <c r="F24" s="351"/>
      <c r="G24" s="352"/>
      <c r="H24" s="353"/>
      <c r="I24" s="351"/>
      <c r="J24" s="353"/>
      <c r="K24" s="89"/>
      <c r="L24" s="88"/>
    </row>
    <row r="25" spans="1:12" s="85" customFormat="1" ht="170.1" hidden="1" customHeight="1">
      <c r="A25" s="93"/>
      <c r="B25" s="354"/>
      <c r="C25" s="355"/>
      <c r="D25" s="355"/>
      <c r="E25" s="356"/>
      <c r="F25" s="354"/>
      <c r="G25" s="355"/>
      <c r="H25" s="356"/>
      <c r="I25" s="354"/>
      <c r="J25" s="356"/>
      <c r="K25" s="86"/>
      <c r="L25" s="83"/>
    </row>
    <row r="26" spans="1:12" s="87" customFormat="1" ht="35.1" hidden="1" customHeight="1">
      <c r="A26" s="94"/>
      <c r="B26" s="351"/>
      <c r="C26" s="352"/>
      <c r="D26" s="352"/>
      <c r="E26" s="353"/>
      <c r="F26" s="351"/>
      <c r="G26" s="352"/>
      <c r="H26" s="353"/>
      <c r="I26" s="351"/>
      <c r="J26" s="353"/>
      <c r="K26" s="89"/>
      <c r="L26" s="88"/>
    </row>
    <row r="27" spans="1:12" s="85" customFormat="1" ht="170.1" hidden="1" customHeight="1">
      <c r="A27" s="93"/>
      <c r="B27" s="354"/>
      <c r="C27" s="355"/>
      <c r="D27" s="355"/>
      <c r="E27" s="356"/>
      <c r="F27" s="354"/>
      <c r="G27" s="355"/>
      <c r="H27" s="356"/>
      <c r="I27" s="354"/>
      <c r="J27" s="356"/>
      <c r="K27" s="86"/>
      <c r="L27" s="83"/>
    </row>
    <row r="28" spans="1:12" s="87" customFormat="1" ht="35.1" hidden="1" customHeight="1">
      <c r="A28" s="94"/>
      <c r="B28" s="351"/>
      <c r="C28" s="352"/>
      <c r="D28" s="352"/>
      <c r="E28" s="353"/>
      <c r="F28" s="351"/>
      <c r="G28" s="352"/>
      <c r="H28" s="353"/>
      <c r="I28" s="351"/>
      <c r="J28" s="353"/>
      <c r="K28" s="89"/>
      <c r="L28" s="88"/>
    </row>
    <row r="29" spans="1:12" s="85" customFormat="1" ht="170.1" hidden="1" customHeight="1">
      <c r="A29" s="93"/>
      <c r="B29" s="354"/>
      <c r="C29" s="355"/>
      <c r="D29" s="355"/>
      <c r="E29" s="356"/>
      <c r="F29" s="354"/>
      <c r="G29" s="355"/>
      <c r="H29" s="356"/>
      <c r="I29" s="354"/>
      <c r="J29" s="356"/>
      <c r="K29" s="86"/>
      <c r="L29" s="83"/>
    </row>
    <row r="30" spans="1:12" s="87" customFormat="1" ht="35.1" hidden="1" customHeight="1">
      <c r="A30" s="94"/>
      <c r="B30" s="351"/>
      <c r="C30" s="352"/>
      <c r="D30" s="352"/>
      <c r="E30" s="353"/>
      <c r="F30" s="351"/>
      <c r="G30" s="352"/>
      <c r="H30" s="353"/>
      <c r="I30" s="351"/>
      <c r="J30" s="353"/>
      <c r="K30" s="89"/>
      <c r="L30" s="88"/>
    </row>
    <row r="31" spans="1:12" s="85" customFormat="1" ht="170.1" hidden="1" customHeight="1">
      <c r="A31" s="93"/>
      <c r="B31" s="354"/>
      <c r="C31" s="355"/>
      <c r="D31" s="355"/>
      <c r="E31" s="356"/>
      <c r="F31" s="354"/>
      <c r="G31" s="355"/>
      <c r="H31" s="356"/>
      <c r="I31" s="354"/>
      <c r="J31" s="356"/>
      <c r="K31" s="86"/>
      <c r="L31" s="83"/>
    </row>
    <row r="32" spans="1:12" s="87" customFormat="1" ht="35.1" hidden="1" customHeight="1">
      <c r="A32" s="94"/>
      <c r="B32" s="351"/>
      <c r="C32" s="352"/>
      <c r="D32" s="352"/>
      <c r="E32" s="353"/>
      <c r="F32" s="351"/>
      <c r="G32" s="352"/>
      <c r="H32" s="353"/>
      <c r="I32" s="351"/>
      <c r="J32" s="353"/>
      <c r="K32" s="89"/>
      <c r="L32" s="88"/>
    </row>
    <row r="33" spans="1:12" s="85" customFormat="1" ht="170.1" hidden="1" customHeight="1">
      <c r="A33" s="93"/>
      <c r="B33" s="354"/>
      <c r="C33" s="355"/>
      <c r="D33" s="355"/>
      <c r="E33" s="356"/>
      <c r="F33" s="354"/>
      <c r="G33" s="355"/>
      <c r="H33" s="356"/>
      <c r="I33" s="354"/>
      <c r="J33" s="356"/>
      <c r="K33" s="86"/>
      <c r="L33" s="83"/>
    </row>
    <row r="34" spans="1:12" s="87" customFormat="1" ht="35.1" hidden="1" customHeight="1">
      <c r="A34" s="94"/>
      <c r="B34" s="351"/>
      <c r="C34" s="352"/>
      <c r="D34" s="352"/>
      <c r="E34" s="353"/>
      <c r="F34" s="351"/>
      <c r="G34" s="352"/>
      <c r="H34" s="353"/>
      <c r="I34" s="351"/>
      <c r="J34" s="353"/>
      <c r="K34" s="89"/>
      <c r="L34" s="88"/>
    </row>
    <row r="35" spans="1:12" s="85" customFormat="1" ht="170.1" hidden="1" customHeight="1">
      <c r="A35" s="93"/>
      <c r="B35" s="354"/>
      <c r="C35" s="355"/>
      <c r="D35" s="355"/>
      <c r="E35" s="356"/>
      <c r="F35" s="354"/>
      <c r="G35" s="355"/>
      <c r="H35" s="356"/>
      <c r="I35" s="354"/>
      <c r="J35" s="356"/>
      <c r="K35" s="86"/>
      <c r="L35" s="83"/>
    </row>
    <row r="36" spans="1:12" s="87" customFormat="1" ht="35.1" hidden="1" customHeight="1">
      <c r="A36" s="94"/>
      <c r="B36" s="351"/>
      <c r="C36" s="352"/>
      <c r="D36" s="352"/>
      <c r="E36" s="353"/>
      <c r="F36" s="351"/>
      <c r="G36" s="352"/>
      <c r="H36" s="353"/>
      <c r="I36" s="351"/>
      <c r="J36" s="353"/>
      <c r="K36" s="89"/>
      <c r="L36" s="88"/>
    </row>
    <row r="37" spans="1:12" s="85" customFormat="1" ht="170.1" hidden="1" customHeight="1">
      <c r="A37" s="93"/>
      <c r="B37" s="354"/>
      <c r="C37" s="355"/>
      <c r="D37" s="355"/>
      <c r="E37" s="356"/>
      <c r="F37" s="354"/>
      <c r="G37" s="355"/>
      <c r="H37" s="356"/>
      <c r="I37" s="354"/>
      <c r="J37" s="356"/>
      <c r="K37" s="86"/>
      <c r="L37" s="83"/>
    </row>
    <row r="38" spans="1:12" s="87" customFormat="1" ht="35.1" hidden="1" customHeight="1">
      <c r="A38" s="94"/>
      <c r="B38" s="351"/>
      <c r="C38" s="352"/>
      <c r="D38" s="352"/>
      <c r="E38" s="353"/>
      <c r="F38" s="351"/>
      <c r="G38" s="352"/>
      <c r="H38" s="353"/>
      <c r="I38" s="351"/>
      <c r="J38" s="353"/>
      <c r="K38" s="89"/>
      <c r="L38" s="88"/>
    </row>
    <row r="39" spans="1:12" s="85" customFormat="1" ht="170.1" hidden="1" customHeight="1">
      <c r="A39" s="93"/>
      <c r="B39" s="354"/>
      <c r="C39" s="355"/>
      <c r="D39" s="355"/>
      <c r="E39" s="356"/>
      <c r="F39" s="354"/>
      <c r="G39" s="355"/>
      <c r="H39" s="356"/>
      <c r="I39" s="354"/>
      <c r="J39" s="356"/>
      <c r="K39" s="86"/>
      <c r="L39" s="83"/>
    </row>
    <row r="40" spans="1:12" s="87" customFormat="1" ht="35.1" hidden="1" customHeight="1">
      <c r="A40" s="94"/>
      <c r="B40" s="351"/>
      <c r="C40" s="352"/>
      <c r="D40" s="352"/>
      <c r="E40" s="353"/>
      <c r="F40" s="351"/>
      <c r="G40" s="352"/>
      <c r="H40" s="353"/>
      <c r="I40" s="351"/>
      <c r="J40" s="353"/>
      <c r="K40" s="89"/>
      <c r="L40" s="88"/>
    </row>
    <row r="41" spans="1:12" s="85" customFormat="1" ht="170.1" hidden="1" customHeight="1">
      <c r="A41" s="93"/>
      <c r="B41" s="354"/>
      <c r="C41" s="355"/>
      <c r="D41" s="355"/>
      <c r="E41" s="356"/>
      <c r="F41" s="354"/>
      <c r="G41" s="355"/>
      <c r="H41" s="356"/>
      <c r="I41" s="354"/>
      <c r="J41" s="356"/>
      <c r="K41" s="86"/>
      <c r="L41" s="83"/>
    </row>
    <row r="42" spans="1:12" s="87" customFormat="1" ht="35.1" hidden="1" customHeight="1">
      <c r="A42" s="94"/>
      <c r="B42" s="351"/>
      <c r="C42" s="352"/>
      <c r="D42" s="352"/>
      <c r="E42" s="353"/>
      <c r="F42" s="351"/>
      <c r="G42" s="352"/>
      <c r="H42" s="353"/>
      <c r="I42" s="351"/>
      <c r="J42" s="353"/>
      <c r="K42" s="89"/>
      <c r="L42" s="88"/>
    </row>
    <row r="43" spans="1:12" s="85" customFormat="1" ht="170.1" hidden="1" customHeight="1">
      <c r="A43" s="93"/>
      <c r="B43" s="354"/>
      <c r="C43" s="355"/>
      <c r="D43" s="355"/>
      <c r="E43" s="356"/>
      <c r="F43" s="354"/>
      <c r="G43" s="355"/>
      <c r="H43" s="356"/>
      <c r="I43" s="354"/>
      <c r="J43" s="356"/>
      <c r="K43" s="86"/>
      <c r="L43" s="83"/>
    </row>
    <row r="44" spans="1:12" s="87" customFormat="1" ht="35.1" hidden="1" customHeight="1">
      <c r="A44" s="94"/>
      <c r="B44" s="351"/>
      <c r="C44" s="352"/>
      <c r="D44" s="352"/>
      <c r="E44" s="353"/>
      <c r="F44" s="351"/>
      <c r="G44" s="352"/>
      <c r="H44" s="353"/>
      <c r="I44" s="351"/>
      <c r="J44" s="353"/>
      <c r="K44" s="89"/>
      <c r="L44" s="88"/>
    </row>
    <row r="45" spans="1:12" s="85" customFormat="1" ht="170.1" hidden="1" customHeight="1">
      <c r="A45" s="93"/>
      <c r="B45" s="354"/>
      <c r="C45" s="355"/>
      <c r="D45" s="355"/>
      <c r="E45" s="356"/>
      <c r="F45" s="354"/>
      <c r="G45" s="355"/>
      <c r="H45" s="356"/>
      <c r="I45" s="354"/>
      <c r="J45" s="356"/>
      <c r="K45" s="86"/>
      <c r="L45" s="83"/>
    </row>
    <row r="46" spans="1:12" s="87" customFormat="1" ht="35.1" hidden="1" customHeight="1">
      <c r="A46" s="94"/>
      <c r="B46" s="351"/>
      <c r="C46" s="352"/>
      <c r="D46" s="352"/>
      <c r="E46" s="353"/>
      <c r="F46" s="351"/>
      <c r="G46" s="352"/>
      <c r="H46" s="353"/>
      <c r="I46" s="351"/>
      <c r="J46" s="353"/>
      <c r="K46" s="89"/>
      <c r="L46" s="88"/>
    </row>
    <row r="47" spans="1:12" s="85" customFormat="1" ht="170.1" hidden="1" customHeight="1">
      <c r="A47" s="93"/>
      <c r="B47" s="354"/>
      <c r="C47" s="355"/>
      <c r="D47" s="355"/>
      <c r="E47" s="356"/>
      <c r="F47" s="354"/>
      <c r="G47" s="355"/>
      <c r="H47" s="356"/>
      <c r="I47" s="354"/>
      <c r="J47" s="356"/>
      <c r="K47" s="86"/>
      <c r="L47" s="83"/>
    </row>
    <row r="48" spans="1:12" s="87" customFormat="1" ht="35.1" hidden="1" customHeight="1">
      <c r="A48" s="94"/>
      <c r="B48" s="351"/>
      <c r="C48" s="352"/>
      <c r="D48" s="352"/>
      <c r="E48" s="353"/>
      <c r="F48" s="351"/>
      <c r="G48" s="352"/>
      <c r="H48" s="353"/>
      <c r="I48" s="351"/>
      <c r="J48" s="353"/>
      <c r="K48" s="89"/>
      <c r="L48" s="88"/>
    </row>
    <row r="49" spans="1:12" s="85" customFormat="1" ht="170.1" hidden="1" customHeight="1">
      <c r="A49" s="93"/>
      <c r="B49" s="354"/>
      <c r="C49" s="355"/>
      <c r="D49" s="355"/>
      <c r="E49" s="356"/>
      <c r="F49" s="354"/>
      <c r="G49" s="355"/>
      <c r="H49" s="356"/>
      <c r="I49" s="354"/>
      <c r="J49" s="356"/>
      <c r="K49" s="86"/>
      <c r="L49" s="83"/>
    </row>
    <row r="50" spans="1:12" s="87" customFormat="1" ht="35.1" hidden="1" customHeight="1">
      <c r="A50" s="94"/>
      <c r="B50" s="351"/>
      <c r="C50" s="352"/>
      <c r="D50" s="352"/>
      <c r="E50" s="353"/>
      <c r="F50" s="351"/>
      <c r="G50" s="352"/>
      <c r="H50" s="353"/>
      <c r="I50" s="351"/>
      <c r="J50" s="353"/>
      <c r="K50" s="89"/>
      <c r="L50" s="88"/>
    </row>
    <row r="51" spans="1:12" s="85" customFormat="1" ht="170.1" hidden="1" customHeight="1">
      <c r="A51" s="93"/>
      <c r="B51" s="354"/>
      <c r="C51" s="355"/>
      <c r="D51" s="355"/>
      <c r="E51" s="356"/>
      <c r="F51" s="354"/>
      <c r="G51" s="355"/>
      <c r="H51" s="356"/>
      <c r="I51" s="354"/>
      <c r="J51" s="356"/>
      <c r="K51" s="86"/>
      <c r="L51" s="83"/>
    </row>
    <row r="52" spans="1:12" s="87" customFormat="1" ht="35.1" hidden="1" customHeight="1">
      <c r="A52" s="94"/>
      <c r="B52" s="351"/>
      <c r="C52" s="352"/>
      <c r="D52" s="352"/>
      <c r="E52" s="353"/>
      <c r="F52" s="351"/>
      <c r="G52" s="352"/>
      <c r="H52" s="353"/>
      <c r="I52" s="351"/>
      <c r="J52" s="353"/>
      <c r="K52" s="89"/>
      <c r="L52" s="88"/>
    </row>
    <row r="53" spans="1:12" s="85" customFormat="1" ht="170.1" hidden="1" customHeight="1">
      <c r="A53" s="93"/>
      <c r="B53" s="354"/>
      <c r="C53" s="355"/>
      <c r="D53" s="355"/>
      <c r="E53" s="356"/>
      <c r="F53" s="354"/>
      <c r="G53" s="355"/>
      <c r="H53" s="356"/>
      <c r="I53" s="354"/>
      <c r="J53" s="356"/>
      <c r="K53" s="86"/>
      <c r="L53" s="83"/>
    </row>
    <row r="54" spans="1:12" s="87" customFormat="1" ht="35.1" hidden="1" customHeight="1">
      <c r="A54" s="94"/>
      <c r="B54" s="351"/>
      <c r="C54" s="352"/>
      <c r="D54" s="352"/>
      <c r="E54" s="353"/>
      <c r="F54" s="351"/>
      <c r="G54" s="352"/>
      <c r="H54" s="353"/>
      <c r="I54" s="351"/>
      <c r="J54" s="353"/>
      <c r="K54" s="90"/>
      <c r="L54" s="88"/>
    </row>
    <row r="55" spans="1:12" s="84" customFormat="1" ht="20.100000000000001" customHeight="1">
      <c r="A55" s="95"/>
      <c r="B55" s="92"/>
      <c r="C55" s="92"/>
      <c r="D55" s="92"/>
      <c r="E55" s="92"/>
      <c r="F55" s="91"/>
      <c r="G55" s="91"/>
      <c r="H55" s="92"/>
      <c r="I55" s="92"/>
      <c r="J55" s="92"/>
      <c r="K55" s="92"/>
      <c r="L55" s="91"/>
    </row>
  </sheetData>
  <mergeCells count="146">
    <mergeCell ref="B54:E54"/>
    <mergeCell ref="F54:H54"/>
    <mergeCell ref="I54:J54"/>
    <mergeCell ref="B12:E12"/>
    <mergeCell ref="F12:H12"/>
    <mergeCell ref="I12:J12"/>
    <mergeCell ref="B52:E52"/>
    <mergeCell ref="F52:H52"/>
    <mergeCell ref="I52:J52"/>
    <mergeCell ref="B53:E53"/>
    <mergeCell ref="F53:H53"/>
    <mergeCell ref="I53:J53"/>
    <mergeCell ref="B50:E50"/>
    <mergeCell ref="F50:H50"/>
    <mergeCell ref="I50:J50"/>
    <mergeCell ref="B51:E51"/>
    <mergeCell ref="F51:H51"/>
    <mergeCell ref="I51:J51"/>
    <mergeCell ref="B48:E48"/>
    <mergeCell ref="F48:H48"/>
    <mergeCell ref="I48:J48"/>
    <mergeCell ref="B49:E49"/>
    <mergeCell ref="F49:H49"/>
    <mergeCell ref="I49:J49"/>
    <mergeCell ref="B46:E46"/>
    <mergeCell ref="F46:H46"/>
    <mergeCell ref="I46:J46"/>
    <mergeCell ref="B47:E47"/>
    <mergeCell ref="F47:H47"/>
    <mergeCell ref="I47:J47"/>
    <mergeCell ref="B44:E44"/>
    <mergeCell ref="F44:H44"/>
    <mergeCell ref="I44:J44"/>
    <mergeCell ref="B45:E45"/>
    <mergeCell ref="F45:H45"/>
    <mergeCell ref="I45:J45"/>
    <mergeCell ref="B42:E42"/>
    <mergeCell ref="F42:H42"/>
    <mergeCell ref="I42:J42"/>
    <mergeCell ref="B43:E43"/>
    <mergeCell ref="F43:H43"/>
    <mergeCell ref="I43:J43"/>
    <mergeCell ref="B40:E40"/>
    <mergeCell ref="F40:H40"/>
    <mergeCell ref="I40:J40"/>
    <mergeCell ref="B41:E41"/>
    <mergeCell ref="F41:H41"/>
    <mergeCell ref="I41:J41"/>
    <mergeCell ref="B38:E38"/>
    <mergeCell ref="F38:H38"/>
    <mergeCell ref="I38:J38"/>
    <mergeCell ref="B39:E39"/>
    <mergeCell ref="F39:H39"/>
    <mergeCell ref="I39:J39"/>
    <mergeCell ref="B36:E36"/>
    <mergeCell ref="F36:H36"/>
    <mergeCell ref="I36:J36"/>
    <mergeCell ref="B37:E37"/>
    <mergeCell ref="F37:H37"/>
    <mergeCell ref="I37:J37"/>
    <mergeCell ref="B34:E34"/>
    <mergeCell ref="F34:H34"/>
    <mergeCell ref="I34:J34"/>
    <mergeCell ref="B35:E35"/>
    <mergeCell ref="F35:H35"/>
    <mergeCell ref="I35:J35"/>
    <mergeCell ref="B32:E32"/>
    <mergeCell ref="F32:H32"/>
    <mergeCell ref="I32:J32"/>
    <mergeCell ref="B33:E33"/>
    <mergeCell ref="F33:H33"/>
    <mergeCell ref="I33:J33"/>
    <mergeCell ref="B30:E30"/>
    <mergeCell ref="F30:H30"/>
    <mergeCell ref="I30:J30"/>
    <mergeCell ref="B31:E31"/>
    <mergeCell ref="F31:H31"/>
    <mergeCell ref="I31:J31"/>
    <mergeCell ref="B28:E28"/>
    <mergeCell ref="F28:H28"/>
    <mergeCell ref="I28:J28"/>
    <mergeCell ref="B29:E29"/>
    <mergeCell ref="F29:H29"/>
    <mergeCell ref="I29:J29"/>
    <mergeCell ref="B26:E26"/>
    <mergeCell ref="F26:H26"/>
    <mergeCell ref="I26:J26"/>
    <mergeCell ref="B27:E27"/>
    <mergeCell ref="F27:H27"/>
    <mergeCell ref="I27:J27"/>
    <mergeCell ref="B24:E24"/>
    <mergeCell ref="F24:H24"/>
    <mergeCell ref="I24:J24"/>
    <mergeCell ref="B25:E25"/>
    <mergeCell ref="F25:H25"/>
    <mergeCell ref="I25:J25"/>
    <mergeCell ref="B22:E22"/>
    <mergeCell ref="F22:H22"/>
    <mergeCell ref="I22:J22"/>
    <mergeCell ref="B23:E23"/>
    <mergeCell ref="F23:H23"/>
    <mergeCell ref="I23:J23"/>
    <mergeCell ref="B20:E20"/>
    <mergeCell ref="F20:H20"/>
    <mergeCell ref="I20:J20"/>
    <mergeCell ref="B21:E21"/>
    <mergeCell ref="F21:H21"/>
    <mergeCell ref="I21:J21"/>
    <mergeCell ref="B18:E18"/>
    <mergeCell ref="F18:H18"/>
    <mergeCell ref="I18:J18"/>
    <mergeCell ref="B19:E19"/>
    <mergeCell ref="F19:H19"/>
    <mergeCell ref="I19:J19"/>
    <mergeCell ref="B16:H16"/>
    <mergeCell ref="I16:J16"/>
    <mergeCell ref="B17:E17"/>
    <mergeCell ref="F17:H17"/>
    <mergeCell ref="I17:J17"/>
    <mergeCell ref="B14:E14"/>
    <mergeCell ref="F14:H14"/>
    <mergeCell ref="I14:J14"/>
    <mergeCell ref="B15:E15"/>
    <mergeCell ref="F15:H15"/>
    <mergeCell ref="I15:J15"/>
    <mergeCell ref="B6:E6"/>
    <mergeCell ref="F6:H6"/>
    <mergeCell ref="I6:J6"/>
    <mergeCell ref="B13:J13"/>
    <mergeCell ref="B11:E11"/>
    <mergeCell ref="F11:J11"/>
    <mergeCell ref="B3:K3"/>
    <mergeCell ref="B4:E4"/>
    <mergeCell ref="F4:H4"/>
    <mergeCell ref="I4:J4"/>
    <mergeCell ref="I5:J5"/>
    <mergeCell ref="B10:E10"/>
    <mergeCell ref="F10:H10"/>
    <mergeCell ref="I10:J10"/>
    <mergeCell ref="B8:E8"/>
    <mergeCell ref="F8:H8"/>
    <mergeCell ref="I8:J8"/>
    <mergeCell ref="B5:E5"/>
    <mergeCell ref="F5:H5"/>
    <mergeCell ref="B7:J7"/>
    <mergeCell ref="B9:J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4D5C-3CB8-42C2-88EC-E1C37F549074}">
  <sheetPr>
    <tabColor rgb="FF00B0F0"/>
  </sheetPr>
  <dimension ref="A2:W32"/>
  <sheetViews>
    <sheetView topLeftCell="A8" zoomScale="115" zoomScaleNormal="115" workbookViewId="0">
      <selection activeCell="I7" sqref="I7"/>
    </sheetView>
  </sheetViews>
  <sheetFormatPr baseColWidth="10" defaultColWidth="8.88671875" defaultRowHeight="13.8"/>
  <cols>
    <col min="1" max="1" width="24.6640625" customWidth="1"/>
    <col min="2" max="4" width="16.44140625" customWidth="1"/>
    <col min="5" max="5" width="25" customWidth="1"/>
    <col min="6" max="6" width="22" customWidth="1"/>
    <col min="7" max="7" width="18.33203125" customWidth="1"/>
  </cols>
  <sheetData>
    <row r="2" spans="1:7" ht="10.199999999999999" customHeight="1"/>
    <row r="3" spans="1:7" ht="16.8" customHeight="1">
      <c r="A3" s="390" t="s">
        <v>78</v>
      </c>
      <c r="B3" s="390"/>
      <c r="C3" s="390"/>
      <c r="D3" s="390"/>
      <c r="E3" s="390"/>
      <c r="F3" s="390"/>
      <c r="G3" s="390"/>
    </row>
    <row r="4" spans="1:7" ht="14.4" thickBot="1"/>
    <row r="5" spans="1:7" s="37" customFormat="1" ht="27" customHeight="1" thickBot="1">
      <c r="A5" s="38" t="s">
        <v>79</v>
      </c>
      <c r="B5" s="362" t="s">
        <v>159</v>
      </c>
      <c r="C5" s="363"/>
      <c r="D5" s="363"/>
      <c r="E5" s="363"/>
      <c r="F5" s="363"/>
      <c r="G5" s="364"/>
    </row>
    <row r="6" spans="1:7" ht="25.2" customHeight="1">
      <c r="A6" s="39" t="s">
        <v>80</v>
      </c>
      <c r="B6" s="365" t="str">
        <f>+'Pruebas Analíticas'!D16</f>
        <v>187-1147-DIRECTAS SANTANDER-CARCASÍ-V2</v>
      </c>
      <c r="C6" s="366"/>
      <c r="D6" s="366"/>
      <c r="E6" s="366"/>
      <c r="F6" s="78" t="s">
        <v>81</v>
      </c>
      <c r="G6" s="79" t="str">
        <f>+'Pruebas Analíticas'!D13</f>
        <v>Vivienda</v>
      </c>
    </row>
    <row r="7" spans="1:7" ht="297.60000000000002" customHeight="1">
      <c r="A7" s="40" t="s">
        <v>82</v>
      </c>
      <c r="B7" s="367" t="str">
        <f>CONCATENATE('Pruebas Analíticas'!B58," ",'Pruebas Analíticas'!B59," ",'Pruebas Analíticas'!B60)</f>
        <v xml:space="preserve">Antecedentes:
Contrato No. FA-IC-I-F-350-2019, suscrito el 30/12/2019 entre el Fondo y CONSULTORÍAS Y ASESORÍAS TÉCNICAS LTDA (CONASTEC).  Objeto: "Ejecución y entrega de viviendas en el departamento de Santander" en la modalidad de reubicación y reconstrucción en sitio propio, el cual tuvo acta de inicio el 29/07/2020, con un plazo inicial de 15 meses, para finalización prevista el Terminación prevista: 28/12/2021.  El alcance del contrato para Carcasí correspondía a 9 unidades de vivienda.
El 06/09/2022 se realizó cesión total de los derechos y obligaciones del contrato a favor de ARQUICIVILES S.A.S por solicitud del contratista. El contrato FA-IC-I-F-350-201 tuvo ampliación de la fecha de terminación de la contractual inicial (28/12/2021) hasta el 29/05/2025 (Frente Carcasí), es decir más de 3.4 años.  Entre las principales inconvenientes que causaron las ampliaciones en el plazo están:
- Inicialmente, por mayor tiempo para trámites de escrituras de predios y - Demora por parte del municipio en el trámite de licencia de construcción. 
- Posteriormente, por la cesión el contrato de obra
- Necesidad surgida de cubrir obras de mitigación - muro de contención en Carcasí (y el surgimiento de obras complementarias y mayores volúmenes de movimientos de tierras debido a la implementación adoptada por el contratista de obra en Molagavita).
Terminado el plazo del contrato ninguna de las 9 viviendas de Carcasí se concluyó, solamente se ejecutaron trabajos de descapote de terreno, remoción de rocas, movimientos de tierras, submuración para las viviendas, tuberías de piso  para redes sanitarias y eléctricas, y vigas de cimentaciones, pero estas últimas fueron parcialmente demolidas por el contratista.
En visita realizada por la ATIP el 26/05/2026 se constató el deterioro de las obras adelantadas por acción de la naturaleza con el paso del tiempo.
La Entidad intentó recomponer el contrato, pero esto no fue posible, debido a que el contratista no logró mantener actualizadas las pólizas Todo Riesgo Construcción y Responsabilidad Civil Extracontractual.
Ante el vencimiento del plazo contractual sin la entrega de las obras, el abandono de la obra y la falta de garantías, el Fondo inició el 29/10/2024 proceso administrativo sancionatorio por presunto incumplimiento del contratista de obra. Ante lo sucedido, el 29/08/2024 se generó informe de presunto incumplimiento contractual por: No actualización de Póliza Todo Riesgo Construcción del contrato; no avances en las obras para los frentes de obra de Carcasí y Molagavita por paralización unilateral de las obras; y por incumplimiento parcial pero definitivo en el desarrollo de actividades técnicas, administrativas y sociales de los proyectos.  El 20/02/206 se emitió RESOLUCIÓN N° 145  de 2026 del FA: “Por la cual se declara el incumplimiento definitivo en la ejecución del Contrato No. FA-IC-I-F-350-2019, suscrito entre el Fondo Adaptación y ARQUICIVILES S.A.S., se hace efectiva la cláusula penal pecuniaria y se dictan otras disposiciones”.
</v>
      </c>
      <c r="C7" s="368"/>
      <c r="D7" s="368"/>
      <c r="E7" s="368"/>
      <c r="F7" s="368"/>
      <c r="G7" s="369"/>
    </row>
    <row r="8" spans="1:7" ht="144.6" customHeight="1">
      <c r="A8" s="39" t="s">
        <v>85</v>
      </c>
      <c r="B8" s="370" t="str">
        <f>+'Pruebas Analíticas'!B65</f>
        <v>Gestión de lecciones aprendidas:
Frente a las situaciones presentadas de atrasos y presuntos incumplimientos que se presentaron en desarrollo del contrato FA-IC-I-F-350-2019, que inicialmente tenía previsto como plazo para su finalización el 28/12/2021, y se extendió hasta el  hasta el 29/05/2025, es decir más de 3.4 años, y la no ejecución de las viviendas por parte del contratista, no se evidencia documentación de lecciones aprendidas (formato 2-CVC-F-03 V2.0 11/2024 Lecciones aprendidas/Buenas Prácticas/Casos de Estudio), que permitan transmitir al interior de la Entidad el aprendizaje surgido con esta experiencia para así poder mejorar la gestión en futuros proyectos.
 Lo anterior discrepa del control establecido en el MAPA DE RIESGOS INSTITUCIONAL DEL FONDO ADAPTACIÓN - MATRIZ DE RIESGOS (Versión 6.0 - 02/05/2025 ), en la cual para el riesgo R-21, "Posibilidad de afectación reputacional por consolidación y documentación deficiente de los activos de conocimientos debido al bajo nivel de comprensión, apropiación y aplicación de lineamientos y herramientas que soportan la política de gestión del conocimiento", se tiene planteado el control C1: "La OAPC verifica que las áreas diligencien los formatos de gestión del conocimiento establecidos por la entidad para la sistematización de la información de cada sector, macroproyecto o proceso y que sean socializados".
Como consecuencia está perdiéndose la oportunidad de incorporar oportuna y adecuadamente este conocimiento para la mejora continua de la gestión del FA.</v>
      </c>
      <c r="C8" s="371"/>
      <c r="D8" s="371"/>
      <c r="E8" s="371"/>
      <c r="F8" s="371"/>
      <c r="G8" s="372"/>
    </row>
    <row r="9" spans="1:7" ht="41.4" customHeight="1">
      <c r="A9" s="41" t="s">
        <v>87</v>
      </c>
      <c r="B9" s="373" t="s">
        <v>123</v>
      </c>
      <c r="C9" s="374"/>
      <c r="D9" s="374"/>
      <c r="E9" s="374"/>
      <c r="F9" s="374"/>
      <c r="G9" s="375"/>
    </row>
    <row r="10" spans="1:7" ht="111" customHeight="1">
      <c r="A10" s="42" t="s">
        <v>89</v>
      </c>
      <c r="B10" s="378" t="s">
        <v>160</v>
      </c>
      <c r="C10" s="379"/>
      <c r="D10" s="396"/>
      <c r="E10" s="44" t="s">
        <v>90</v>
      </c>
      <c r="F10" s="378" t="s">
        <v>161</v>
      </c>
      <c r="G10" s="380"/>
    </row>
    <row r="11" spans="1:7" ht="36" customHeight="1">
      <c r="A11" s="43" t="s">
        <v>91</v>
      </c>
      <c r="B11" s="378" t="s">
        <v>162</v>
      </c>
      <c r="C11" s="379"/>
      <c r="D11" s="379"/>
      <c r="E11" s="379"/>
      <c r="F11" s="379"/>
      <c r="G11" s="380"/>
    </row>
    <row r="12" spans="1:7" ht="51" customHeight="1">
      <c r="A12" s="39" t="s">
        <v>93</v>
      </c>
      <c r="B12" s="381" t="s">
        <v>150</v>
      </c>
      <c r="C12" s="382"/>
      <c r="D12" s="382"/>
      <c r="E12" s="382"/>
      <c r="F12" s="382"/>
      <c r="G12" s="383"/>
    </row>
    <row r="13" spans="1:7" ht="36" customHeight="1">
      <c r="A13" s="39" t="s">
        <v>94</v>
      </c>
      <c r="B13" s="384" t="s">
        <v>95</v>
      </c>
      <c r="C13" s="385"/>
      <c r="D13" s="386"/>
      <c r="E13" s="45" t="s">
        <v>163</v>
      </c>
      <c r="F13" s="387" t="s">
        <v>151</v>
      </c>
      <c r="G13" s="388"/>
    </row>
    <row r="14" spans="1:7" ht="29.4" customHeight="1" thickBot="1">
      <c r="A14" s="41" t="s">
        <v>97</v>
      </c>
      <c r="B14" s="384" t="s">
        <v>164</v>
      </c>
      <c r="C14" s="385"/>
      <c r="D14" s="389"/>
      <c r="E14" s="32" t="s">
        <v>98</v>
      </c>
      <c r="F14" s="376" t="s">
        <v>113</v>
      </c>
      <c r="G14" s="377"/>
    </row>
    <row r="15" spans="1:7" ht="14.4">
      <c r="A15" s="29"/>
      <c r="B15" s="30"/>
      <c r="C15" s="30"/>
      <c r="D15" s="30"/>
      <c r="E15" s="30"/>
      <c r="F15" s="30"/>
      <c r="G15" s="30"/>
    </row>
    <row r="16" spans="1:7" ht="14.4">
      <c r="A16" s="28"/>
      <c r="B16" s="28"/>
      <c r="C16" s="28"/>
      <c r="D16" s="48" t="s">
        <v>3</v>
      </c>
      <c r="E16" s="33" t="s">
        <v>99</v>
      </c>
      <c r="F16" s="36" t="s">
        <v>29</v>
      </c>
      <c r="G16" s="35">
        <v>46156</v>
      </c>
    </row>
    <row r="17" spans="1:23" ht="14.4">
      <c r="A17" s="28"/>
      <c r="B17" s="28"/>
      <c r="C17" s="28"/>
      <c r="D17" s="49" t="s">
        <v>4</v>
      </c>
      <c r="E17" s="34"/>
      <c r="F17" s="50" t="s">
        <v>29</v>
      </c>
      <c r="G17" s="34"/>
    </row>
    <row r="18" spans="1:23" ht="22.2" customHeight="1"/>
    <row r="20" spans="1:23" s="27" customFormat="1" ht="27" hidden="1" customHeight="1" thickBot="1">
      <c r="A20" s="38" t="s">
        <v>79</v>
      </c>
      <c r="B20" s="362" t="s">
        <v>165</v>
      </c>
      <c r="C20" s="363"/>
      <c r="D20" s="363"/>
      <c r="E20" s="363"/>
      <c r="F20" s="363"/>
      <c r="G20" s="364"/>
    </row>
    <row r="21" spans="1:23" s="27" customFormat="1" ht="24.6" hidden="1" customHeight="1">
      <c r="A21" s="39" t="s">
        <v>80</v>
      </c>
      <c r="B21" s="365" t="str">
        <f>+B6</f>
        <v>187-1147-DIRECTAS SANTANDER-CARCASÍ-V2</v>
      </c>
      <c r="C21" s="366"/>
      <c r="D21" s="366"/>
      <c r="E21" s="366"/>
      <c r="F21" s="44" t="s">
        <v>81</v>
      </c>
      <c r="G21" s="26" t="s">
        <v>111</v>
      </c>
    </row>
    <row r="22" spans="1:23" s="25" customFormat="1" ht="234.6" hidden="1" customHeight="1">
      <c r="A22" s="40" t="s">
        <v>82</v>
      </c>
      <c r="B22" s="397" t="str">
        <f>+B7</f>
        <v xml:space="preserve">Antecedentes:
Contrato No. FA-IC-I-F-350-2019, suscrito el 30/12/2019 entre el Fondo y CONSULTORÍAS Y ASESORÍAS TÉCNICAS LTDA (CONASTEC).  Objeto: "Ejecución y entrega de viviendas en el departamento de Santander" en la modalidad de reubicación y reconstrucción en sitio propio, el cual tuvo acta de inicio el 29/07/2020, con un plazo inicial de 15 meses, para finalización prevista el Terminación prevista: 28/12/2021.  El alcance del contrato para Carcasí correspondía a 9 unidades de vivienda.
El 06/09/2022 se realizó cesión total de los derechos y obligaciones del contrato a favor de ARQUICIVILES S.A.S por solicitud del contratista. El contrato FA-IC-I-F-350-201 tuvo ampliación de la fecha de terminación de la contractual inicial (28/12/2021) hasta el 29/05/2025 (Frente Carcasí), es decir más de 3.4 años.  Entre las principales inconvenientes que causaron las ampliaciones en el plazo están:
- Inicialmente, por mayor tiempo para trámites de escrituras de predios y - Demora por parte del municipio en el trámite de licencia de construcción. 
- Posteriormente, por la cesión el contrato de obra
- Necesidad surgida de cubrir obras de mitigación - muro de contención en Carcasí (y el surgimiento de obras complementarias y mayores volúmenes de movimientos de tierras debido a la implementación adoptada por el contratista de obra en Molagavita).
Terminado el plazo del contrato ninguna de las 9 viviendas de Carcasí se concluyó, solamente se ejecutaron trabajos de descapote de terreno, remoción de rocas, movimientos de tierras, submuración para las viviendas, tuberías de piso  para redes sanitarias y eléctricas, y vigas de cimentaciones, pero estas últimas fueron parcialmente demolidas por el contratista.
En visita realizada por la ATIP el 26/05/2026 se constató el deterioro de las obras adelantadas por acción de la naturaleza con el paso del tiempo.
La Entidad intentó recomponer el contrato, pero esto no fue posible, debido a que el contratista no logró mantener actualizadas las pólizas Todo Riesgo Construcción y Responsabilidad Civil Extracontractual.
Ante el vencimiento del plazo contractual sin la entrega de las obras, el abandono de la obra y la falta de garantías, el Fondo inició el 29/10/2024 proceso administrativo sancionatorio por presunto incumplimiento del contratista de obra. Ante lo sucedido, el 29/08/2024 se generó informe de presunto incumplimiento contractual por: No actualización de Póliza Todo Riesgo Construcción del contrato; no avances en las obras para los frentes de obra de Carcasí y Molagavita por paralización unilateral de las obras; y por incumplimiento parcial pero definitivo en el desarrollo de actividades técnicas, administrativas y sociales de los proyectos.  El 20/02/206 se emitió RESOLUCIÓN N° 145  de 2026 del FA: “Por la cual se declara el incumplimiento definitivo en la ejecución del Contrato No. FA-IC-I-F-350-2019, suscrito entre el Fondo Adaptación y ARQUICIVILES S.A.S., se hace efectiva la cláusula penal pecuniaria y se dictan otras disposiciones”.
</v>
      </c>
      <c r="C22" s="398"/>
      <c r="D22" s="398"/>
      <c r="E22" s="398"/>
      <c r="F22" s="398"/>
      <c r="G22" s="399"/>
      <c r="H22" s="29"/>
      <c r="I22" s="29"/>
      <c r="J22" s="29"/>
      <c r="K22" s="29"/>
      <c r="L22" s="29"/>
      <c r="M22" s="29"/>
      <c r="N22" s="29"/>
      <c r="O22" s="29"/>
      <c r="P22" s="29"/>
      <c r="Q22" s="29"/>
      <c r="R22" s="29"/>
      <c r="S22" s="29"/>
      <c r="T22" s="29"/>
      <c r="U22" s="29"/>
      <c r="V22" s="29"/>
      <c r="W22" s="29" t="s">
        <v>84</v>
      </c>
    </row>
    <row r="23" spans="1:23" s="25" customFormat="1" ht="64.2" hidden="1" customHeight="1">
      <c r="A23" s="39" t="s">
        <v>85</v>
      </c>
      <c r="B23" s="394">
        <f>+'Pruebas Analíticas'!B66</f>
        <v>0</v>
      </c>
      <c r="C23" s="394"/>
      <c r="D23" s="394"/>
      <c r="E23" s="394"/>
      <c r="F23" s="394"/>
      <c r="G23" s="395"/>
      <c r="H23" s="29"/>
      <c r="I23" s="29"/>
      <c r="J23" s="29"/>
      <c r="K23" s="29"/>
      <c r="L23" s="29"/>
      <c r="M23" s="29"/>
      <c r="N23" s="29"/>
      <c r="O23" s="29"/>
      <c r="P23" s="29"/>
      <c r="Q23" s="29"/>
      <c r="R23" s="29"/>
      <c r="S23" s="29"/>
      <c r="T23" s="29"/>
      <c r="U23" s="29"/>
      <c r="V23" s="29"/>
      <c r="W23" s="29" t="s">
        <v>86</v>
      </c>
    </row>
    <row r="24" spans="1:23" s="27" customFormat="1" ht="30" hidden="1" customHeight="1">
      <c r="A24" s="41" t="s">
        <v>87</v>
      </c>
      <c r="B24" s="373" t="s">
        <v>149</v>
      </c>
      <c r="C24" s="374"/>
      <c r="D24" s="374"/>
      <c r="E24" s="374"/>
      <c r="F24" s="374"/>
      <c r="G24" s="375"/>
      <c r="H24" s="31"/>
      <c r="I24" s="31"/>
      <c r="J24" s="31"/>
      <c r="K24" s="31"/>
      <c r="L24" s="31"/>
      <c r="M24" s="31"/>
      <c r="N24" s="31"/>
      <c r="O24" s="31"/>
      <c r="P24" s="31"/>
      <c r="Q24" s="31"/>
      <c r="R24" s="31"/>
      <c r="S24" s="31"/>
      <c r="T24" s="31"/>
      <c r="U24" s="31"/>
      <c r="V24" s="31"/>
      <c r="W24" s="31" t="s">
        <v>88</v>
      </c>
    </row>
    <row r="25" spans="1:23" s="25" customFormat="1" ht="167.4" hidden="1" customHeight="1">
      <c r="A25" s="42" t="s">
        <v>89</v>
      </c>
      <c r="B25" s="378" t="s">
        <v>167</v>
      </c>
      <c r="C25" s="379"/>
      <c r="D25" s="396"/>
      <c r="E25" s="44" t="s">
        <v>90</v>
      </c>
      <c r="F25" s="400" t="s">
        <v>124</v>
      </c>
      <c r="G25" s="401"/>
      <c r="H25" s="29"/>
      <c r="I25" s="29"/>
      <c r="J25" s="29"/>
      <c r="K25" s="29"/>
      <c r="L25" s="29"/>
      <c r="M25" s="29"/>
      <c r="N25" s="29"/>
      <c r="O25" s="29"/>
      <c r="P25" s="29"/>
      <c r="Q25" s="29"/>
      <c r="R25" s="29"/>
      <c r="S25" s="29"/>
      <c r="T25" s="29"/>
      <c r="U25" s="29"/>
      <c r="V25" s="29"/>
      <c r="W25" s="29"/>
    </row>
    <row r="26" spans="1:23" s="25" customFormat="1" ht="26.25" hidden="1" customHeight="1">
      <c r="A26" s="43" t="s">
        <v>91</v>
      </c>
      <c r="B26" s="378" t="s">
        <v>166</v>
      </c>
      <c r="C26" s="379"/>
      <c r="D26" s="379"/>
      <c r="E26" s="379"/>
      <c r="F26" s="379"/>
      <c r="G26" s="380"/>
      <c r="H26" s="29"/>
      <c r="I26" s="29"/>
      <c r="J26" s="29"/>
      <c r="K26" s="29"/>
      <c r="L26" s="29"/>
      <c r="M26" s="29"/>
      <c r="N26" s="29"/>
      <c r="O26" s="29"/>
      <c r="P26" s="29"/>
      <c r="Q26" s="29"/>
      <c r="R26" s="29"/>
      <c r="S26" s="29"/>
      <c r="T26" s="29"/>
      <c r="U26" s="29"/>
      <c r="V26" s="29"/>
      <c r="W26" s="29" t="s">
        <v>92</v>
      </c>
    </row>
    <row r="27" spans="1:23" s="25" customFormat="1" ht="58.2" hidden="1" customHeight="1">
      <c r="A27" s="39" t="s">
        <v>93</v>
      </c>
      <c r="B27" s="391" t="s">
        <v>150</v>
      </c>
      <c r="C27" s="392"/>
      <c r="D27" s="392"/>
      <c r="E27" s="392"/>
      <c r="F27" s="392"/>
      <c r="G27" s="393"/>
      <c r="H27" s="29"/>
      <c r="I27" s="29"/>
      <c r="J27" s="29"/>
      <c r="K27" s="29"/>
      <c r="L27" s="29"/>
      <c r="M27" s="29"/>
      <c r="N27" s="29"/>
      <c r="O27" s="29"/>
      <c r="P27" s="29"/>
      <c r="Q27" s="29"/>
      <c r="R27" s="29"/>
      <c r="S27" s="29"/>
      <c r="T27" s="29"/>
      <c r="U27" s="29"/>
      <c r="V27" s="29"/>
      <c r="W27" s="29"/>
    </row>
    <row r="28" spans="1:23" s="25" customFormat="1" ht="37.5" hidden="1" customHeight="1">
      <c r="A28" s="39" t="s">
        <v>94</v>
      </c>
      <c r="B28" s="384" t="s">
        <v>95</v>
      </c>
      <c r="C28" s="385"/>
      <c r="D28" s="386"/>
      <c r="E28" s="45" t="s">
        <v>163</v>
      </c>
      <c r="F28" s="402" t="s">
        <v>125</v>
      </c>
      <c r="G28" s="403"/>
      <c r="H28" s="29"/>
      <c r="I28" s="29"/>
      <c r="J28" s="29"/>
      <c r="K28" s="29"/>
      <c r="L28" s="29"/>
      <c r="M28" s="29"/>
      <c r="N28" s="29"/>
      <c r="O28" s="29"/>
      <c r="P28" s="29"/>
      <c r="Q28" s="29"/>
      <c r="R28" s="29"/>
      <c r="S28" s="29"/>
      <c r="T28" s="29"/>
      <c r="U28" s="29"/>
      <c r="V28" s="29"/>
      <c r="W28" s="29" t="s">
        <v>96</v>
      </c>
    </row>
    <row r="29" spans="1:23" s="25" customFormat="1" ht="40.799999999999997" hidden="1" customHeight="1" thickBot="1">
      <c r="A29" s="41" t="s">
        <v>97</v>
      </c>
      <c r="B29" s="384" t="s">
        <v>168</v>
      </c>
      <c r="C29" s="385"/>
      <c r="D29" s="389"/>
      <c r="E29" s="32" t="s">
        <v>98</v>
      </c>
      <c r="F29" s="376" t="s">
        <v>170</v>
      </c>
      <c r="G29" s="377"/>
      <c r="H29" s="29"/>
      <c r="I29" s="29"/>
      <c r="J29" s="29"/>
      <c r="K29" s="29"/>
      <c r="L29" s="29"/>
      <c r="M29" s="29"/>
      <c r="N29" s="29"/>
      <c r="O29" s="29"/>
      <c r="P29" s="29"/>
      <c r="Q29" s="29"/>
      <c r="R29" s="29"/>
      <c r="S29" s="29"/>
      <c r="T29" s="29"/>
      <c r="U29" s="29"/>
      <c r="V29" s="29"/>
      <c r="W29" s="29"/>
    </row>
    <row r="30" spans="1:23" s="25" customFormat="1" hidden="1">
      <c r="A30" s="29"/>
      <c r="B30" s="30" t="s">
        <v>83</v>
      </c>
      <c r="C30" s="30" t="s">
        <v>83</v>
      </c>
      <c r="D30" s="30" t="s">
        <v>83</v>
      </c>
      <c r="E30" s="30" t="s">
        <v>83</v>
      </c>
      <c r="F30" s="30" t="s">
        <v>83</v>
      </c>
      <c r="G30" s="30" t="s">
        <v>83</v>
      </c>
      <c r="H30" s="29"/>
      <c r="I30" s="29"/>
      <c r="J30" s="29"/>
      <c r="K30" s="29"/>
      <c r="L30" s="29"/>
      <c r="M30" s="29"/>
      <c r="N30" s="29"/>
      <c r="O30" s="29"/>
      <c r="P30" s="29"/>
      <c r="Q30" s="29"/>
      <c r="R30" s="29"/>
      <c r="S30" s="29"/>
      <c r="T30" s="29"/>
      <c r="U30" s="29"/>
      <c r="V30" s="29"/>
      <c r="W30" s="29"/>
    </row>
    <row r="31" spans="1:23" ht="14.4" hidden="1">
      <c r="A31" s="28"/>
      <c r="B31" s="28"/>
      <c r="C31" s="28"/>
      <c r="D31" s="48" t="s">
        <v>3</v>
      </c>
      <c r="E31" s="33" t="s">
        <v>99</v>
      </c>
      <c r="F31" s="36" t="s">
        <v>29</v>
      </c>
      <c r="G31" s="35">
        <f>+G16</f>
        <v>46156</v>
      </c>
    </row>
    <row r="32" spans="1:23" ht="14.4" hidden="1">
      <c r="A32" s="28"/>
      <c r="B32" s="28"/>
      <c r="C32" s="28"/>
      <c r="D32" s="49" t="s">
        <v>4</v>
      </c>
      <c r="E32" s="34"/>
      <c r="F32" s="50" t="s">
        <v>29</v>
      </c>
      <c r="G32" s="34"/>
    </row>
  </sheetData>
  <mergeCells count="27">
    <mergeCell ref="A3:G3"/>
    <mergeCell ref="B27:G27"/>
    <mergeCell ref="B29:D29"/>
    <mergeCell ref="B21:E21"/>
    <mergeCell ref="B23:G23"/>
    <mergeCell ref="B24:G24"/>
    <mergeCell ref="B10:D10"/>
    <mergeCell ref="F10:G10"/>
    <mergeCell ref="B22:G22"/>
    <mergeCell ref="B25:D25"/>
    <mergeCell ref="F25:G25"/>
    <mergeCell ref="B26:G26"/>
    <mergeCell ref="F28:G28"/>
    <mergeCell ref="B28:D28"/>
    <mergeCell ref="B5:G5"/>
    <mergeCell ref="F29:G29"/>
    <mergeCell ref="B20:G20"/>
    <mergeCell ref="B6:E6"/>
    <mergeCell ref="B7:G7"/>
    <mergeCell ref="B8:G8"/>
    <mergeCell ref="B9:G9"/>
    <mergeCell ref="F14:G14"/>
    <mergeCell ref="B11:G11"/>
    <mergeCell ref="B12:G12"/>
    <mergeCell ref="B13:D13"/>
    <mergeCell ref="F13:G13"/>
    <mergeCell ref="B14:D1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2318B-EBBE-423A-813B-4EF99CB7810B}">
  <dimension ref="A1:B24"/>
  <sheetViews>
    <sheetView workbookViewId="0">
      <selection activeCell="E19" sqref="E19"/>
    </sheetView>
  </sheetViews>
  <sheetFormatPr baseColWidth="10" defaultRowHeight="13.8"/>
  <cols>
    <col min="1" max="1" width="16.109375" customWidth="1"/>
    <col min="2" max="2" width="115.6640625" customWidth="1"/>
  </cols>
  <sheetData>
    <row r="1" spans="1:2" ht="18">
      <c r="B1" s="61" t="s">
        <v>145</v>
      </c>
    </row>
    <row r="3" spans="1:2">
      <c r="B3" s="23" t="s">
        <v>127</v>
      </c>
    </row>
    <row r="4" spans="1:2">
      <c r="B4" s="23"/>
    </row>
    <row r="5" spans="1:2">
      <c r="B5" s="101" t="s">
        <v>140</v>
      </c>
    </row>
    <row r="6" spans="1:2">
      <c r="A6" s="23" t="s">
        <v>129</v>
      </c>
      <c r="B6" s="23" t="s">
        <v>128</v>
      </c>
    </row>
    <row r="7" spans="1:2">
      <c r="A7" s="23" t="s">
        <v>130</v>
      </c>
      <c r="B7" s="23" t="s">
        <v>131</v>
      </c>
    </row>
    <row r="8" spans="1:2">
      <c r="A8" s="23"/>
      <c r="B8" s="23"/>
    </row>
    <row r="9" spans="1:2" ht="40.200000000000003" customHeight="1">
      <c r="A9" s="23"/>
      <c r="B9" s="47" t="s">
        <v>136</v>
      </c>
    </row>
    <row r="10" spans="1:2">
      <c r="B10" s="23" t="s">
        <v>132</v>
      </c>
    </row>
    <row r="12" spans="1:2">
      <c r="B12" s="23" t="s">
        <v>133</v>
      </c>
    </row>
    <row r="13" spans="1:2">
      <c r="B13" s="47" t="s">
        <v>148</v>
      </c>
    </row>
    <row r="15" spans="1:2">
      <c r="B15" s="47" t="s">
        <v>134</v>
      </c>
    </row>
    <row r="16" spans="1:2">
      <c r="B16" s="23" t="s">
        <v>135</v>
      </c>
    </row>
    <row r="18" spans="2:2">
      <c r="B18" s="101" t="s">
        <v>137</v>
      </c>
    </row>
    <row r="19" spans="2:2" ht="69">
      <c r="B19" s="47" t="s">
        <v>146</v>
      </c>
    </row>
    <row r="21" spans="2:2">
      <c r="B21" s="101" t="s">
        <v>138</v>
      </c>
    </row>
    <row r="22" spans="2:2" ht="82.8">
      <c r="B22" s="47" t="s">
        <v>147</v>
      </c>
    </row>
    <row r="24" spans="2:2">
      <c r="B24" s="23"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037F6C-4C95-4328-8E9B-4321E9C83043}">
  <ds:schemaRefs>
    <ds:schemaRef ds:uri="http://schemas.microsoft.com/office/2006/metadata/properties"/>
    <ds:schemaRef ds:uri="http://schemas.microsoft.com/office/infopath/2007/PartnerControls"/>
    <ds:schemaRef ds:uri="17767596-3425-4564-b67a-f62a2c53bb36"/>
    <ds:schemaRef ds:uri="c5f20ebd-f2ff-482f-a271-5d31b0daa9aa"/>
  </ds:schemaRefs>
</ds:datastoreItem>
</file>

<file path=customXml/itemProps2.xml><?xml version="1.0" encoding="utf-8"?>
<ds:datastoreItem xmlns:ds="http://schemas.openxmlformats.org/officeDocument/2006/customXml" ds:itemID="{76976913-024E-4408-A710-F51E4AC32EF3}"/>
</file>

<file path=customXml/itemProps3.xml><?xml version="1.0" encoding="utf-8"?>
<ds:datastoreItem xmlns:ds="http://schemas.openxmlformats.org/officeDocument/2006/customXml" ds:itemID="{2374AA98-F3FF-45C5-8B80-3782D58F8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Portada</vt:lpstr>
      <vt:lpstr>Pruebas Analíticas</vt:lpstr>
      <vt:lpstr>Analisis muestra</vt:lpstr>
      <vt:lpstr>Alcance Carcasí</vt:lpstr>
      <vt:lpstr>Informacion PSA</vt:lpstr>
      <vt:lpstr>Participacon ciudadana</vt:lpstr>
      <vt:lpstr>Calidad Carcasí</vt:lpstr>
      <vt:lpstr>Seguim y control del proyecto</vt:lpstr>
      <vt:lpstr>Entrega</vt:lpstr>
      <vt:lpstr>Fotos</vt:lpstr>
      <vt:lpstr>OM</vt:lpstr>
      <vt:lpstr>Anexo 1 comprav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JOHN LEONARDO QUINTERO C.</cp:lastModifiedBy>
  <cp:revision/>
  <dcterms:created xsi:type="dcterms:W3CDTF">2023-08-10T15:11:55Z</dcterms:created>
  <dcterms:modified xsi:type="dcterms:W3CDTF">2026-06-01T22:31:42Z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ies>
</file>